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12"/>
  <workbookPr filterPrivacy="1"/>
  <xr:revisionPtr revIDLastSave="0" documentId="13_ncr:1_{A4731F1C-0987-FC4B-8768-8A96DC741513}" xr6:coauthVersionLast="47" xr6:coauthVersionMax="47" xr10:uidLastSave="{00000000-0000-0000-0000-000000000000}"/>
  <bookViews>
    <workbookView xWindow="1580" yWindow="900" windowWidth="23380" windowHeight="13980" tabRatio="847" firstSheet="2"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PEDAGOGIQUE'!$A$2:$J$22</definedName>
    <definedName name="_xlnm.Print_Area" localSheetId="0">NOTICE!$A$1:$T$30</definedName>
  </definedNames>
  <calcPr calcId="191029" iterateDelta="1E-4"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1" i="13" l="1"/>
  <c r="K31" i="13"/>
  <c r="L23" i="13"/>
  <c r="K23" i="13"/>
  <c r="L14" i="13"/>
  <c r="K14" i="13"/>
  <c r="L7" i="13"/>
  <c r="K7" i="13"/>
  <c r="K22" i="13"/>
  <c r="L22" i="13"/>
  <c r="K24" i="13"/>
  <c r="L24" i="13"/>
  <c r="E25" i="13"/>
  <c r="F25" i="13"/>
  <c r="G25" i="13"/>
  <c r="D18" i="18"/>
  <c r="F18" i="18"/>
  <c r="H25" i="13"/>
  <c r="I25" i="13"/>
  <c r="J25" i="13"/>
  <c r="K30" i="13"/>
  <c r="L30" i="13"/>
  <c r="K32" i="13"/>
  <c r="L32" i="13"/>
  <c r="L33" i="13"/>
  <c r="G19" i="18"/>
  <c r="H19" i="18"/>
  <c r="E33" i="13"/>
  <c r="F33" i="13"/>
  <c r="G33" i="13"/>
  <c r="D19" i="18"/>
  <c r="H33" i="13"/>
  <c r="I33" i="13"/>
  <c r="E19" i="18"/>
  <c r="J33" i="13"/>
  <c r="K33" i="13"/>
  <c r="L25" i="13"/>
  <c r="K25" i="13"/>
  <c r="H29" i="18"/>
  <c r="F38" i="18"/>
  <c r="H38" i="18"/>
  <c r="F39" i="18"/>
  <c r="F36" i="18"/>
  <c r="G38" i="18"/>
  <c r="G39" i="18"/>
  <c r="F37" i="18"/>
  <c r="K16" i="13"/>
  <c r="K8" i="13"/>
  <c r="K15" i="13"/>
  <c r="K6" i="13"/>
  <c r="K5" i="13"/>
  <c r="G37" i="18"/>
  <c r="H21" i="18"/>
  <c r="H20" i="18"/>
  <c r="C38" i="18"/>
  <c r="E16" i="18"/>
  <c r="E18" i="18"/>
  <c r="F17" i="13"/>
  <c r="G17" i="13"/>
  <c r="H17" i="13"/>
  <c r="I17" i="13"/>
  <c r="E17" i="18"/>
  <c r="J17" i="13"/>
  <c r="J35" i="13"/>
  <c r="K17" i="13"/>
  <c r="L16" i="13"/>
  <c r="L17" i="13"/>
  <c r="G17" i="18"/>
  <c r="H17" i="18"/>
  <c r="L8" i="13"/>
  <c r="L15" i="13"/>
  <c r="L6" i="13"/>
  <c r="L5" i="13"/>
  <c r="G9" i="13"/>
  <c r="G35" i="13"/>
  <c r="I9" i="13"/>
  <c r="F40" i="18"/>
  <c r="F43" i="18"/>
  <c r="H39" i="18"/>
  <c r="G36" i="18"/>
  <c r="D17" i="18"/>
  <c r="G18" i="18"/>
  <c r="H18" i="18"/>
  <c r="D16" i="18"/>
  <c r="K9" i="13"/>
  <c r="C22" i="4"/>
  <c r="C49" i="18"/>
  <c r="E17" i="13"/>
  <c r="C17" i="18"/>
  <c r="F17" i="18"/>
  <c r="C18" i="18"/>
  <c r="C19" i="18"/>
  <c r="E9" i="13"/>
  <c r="C16" i="18"/>
  <c r="H37" i="18"/>
  <c r="H36" i="18"/>
  <c r="F19" i="18"/>
  <c r="C41" i="18"/>
  <c r="C42" i="18"/>
  <c r="H35" i="13"/>
  <c r="F35" i="13"/>
  <c r="H40" i="18"/>
  <c r="H41" i="18"/>
  <c r="L9" i="13"/>
  <c r="G16" i="18"/>
  <c r="E35" i="13"/>
  <c r="I35" i="13"/>
  <c r="E15" i="18"/>
  <c r="K35" i="13"/>
  <c r="D15" i="18"/>
  <c r="C15" i="18"/>
  <c r="G15" i="18"/>
  <c r="H15" i="18"/>
  <c r="H16" i="18"/>
  <c r="F16" i="18"/>
  <c r="F15" i="18"/>
  <c r="H24" i="18"/>
  <c r="L35" i="13"/>
  <c r="G4" i="18"/>
  <c r="C37" i="18"/>
  <c r="C31" i="18"/>
  <c r="C32" i="18"/>
  <c r="C36" i="18"/>
  <c r="C39" i="18"/>
  <c r="C43" i="18"/>
  <c r="C46" i="18"/>
  <c r="C40" i="18"/>
  <c r="C44"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<sst xmlns="http://schemas.openxmlformats.org/spreadsheetml/2006/main" count="529" uniqueCount="433">
  <si>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</si>
  <si>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</si>
  <si>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</si>
  <si>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</si>
  <si>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</si>
  <si>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</si>
  <si>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</si>
  <si>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</si>
  <si>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</si>
  <si>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</si>
  <si>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</si>
  <si>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</si>
  <si>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</si>
  <si>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</si>
  <si>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</si>
  <si>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</si>
  <si>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</si>
  <si>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</si>
  <si>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</si>
  <si>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</si>
  <si>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</si>
  <si>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</si>
  <si>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</si>
  <si>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</si>
  <si>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</si>
  <si>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</si>
  <si>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</si>
  <si>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</si>
  <si>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</si>
  <si>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</si>
  <si>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</si>
  <si>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</si>
  <si>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</si>
  <si>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</si>
  <si>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</si>
  <si>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</si>
  <si>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</si>
  <si>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</si>
  <si>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</si>
  <si>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</si>
  <si>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</si>
  <si>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</si>
  <si>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</si>
  <si>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</si>
  <si>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</si>
  <si>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</si>
  <si>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</si>
  <si>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</si>
  <si>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</si>
  <si>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</si>
  <si>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</si>
  <si>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</si>
  <si>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</si>
  <si>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</si>
  <si>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</si>
  <si>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</si>
  <si>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</si>
  <si>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</si>
  <si>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</si>
  <si>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</si>
  <si>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</si>
  <si>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</si>
  <si>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</si>
  <si>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</si>
  <si>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</si>
  <si>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</si>
  <si>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</si>
  <si>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</si>
  <si>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</si>
  <si>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</si>
  <si>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</si>
  <si>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</si>
  <si>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</si>
  <si>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</si>
  <si>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</si>
  <si>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</si>
  <si>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</si>
  <si>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</si>
  <si>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</si>
  <si>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</si>
  <si>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</si>
  <si>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</si>
  <si>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</si>
  <si>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</si>
  <si>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</si>
  <si>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</si>
  <si>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</si>
  <si>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</si>
  <si>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</si>
  <si>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</si>
  <si>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</si>
  <si>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</si>
  <si>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</si>
  <si>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</si>
  <si>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</si>
  <si>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</si>
  <si>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</si>
  <si>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</si>
  <si>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</si>
  <si>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</si>
  <si>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</si>
  <si>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</si>
  <si>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</si>
  <si>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</si>
  <si>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</si>
  <si>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</si>
  <si>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</si>
  <si>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</si>
  <si>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</si>
  <si>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</si>
  <si>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</si>
  <si>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</si>
  <si>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</si>
  <si>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</si>
  <si>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</si>
  <si>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</si>
  <si>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</si>
  <si>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</si>
  <si>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</si>
  <si>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</si>
  <si>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</si>
  <si>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</si>
  <si>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</si>
  <si>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</si>
  <si>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</si>
  <si>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</si>
  <si>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</si>
  <si>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</si>
  <si>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</si>
  <si>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</si>
  <si>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</si>
  <si>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</si>
  <si>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</si>
  <si>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</si>
  <si>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</si>
  <si>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</si>
  <si>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</si>
  <si>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</si>
  <si>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</si>
  <si>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</si>
  <si>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</si>
  <si>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</si>
  <si>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</si>
  <si>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</si>
  <si>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</si>
  <si>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</si>
  <si>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</si>
  <si>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</si>
  <si>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</si>
  <si>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</si>
  <si>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</si>
  <si>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</si>
  <si>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</si>
  <si>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</si>
  <si>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</si>
  <si>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</si>
  <si>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</si>
  <si>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</si>
  <si>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</si>
  <si>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</si>
  <si>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</si>
  <si>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</si>
  <si>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</si>
  <si>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</si>
  <si>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</si>
  <si>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</si>
  <si>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</si>
  <si>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</si>
  <si>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</si>
  <si>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</si>
  <si>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</si>
  <si>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</si>
  <si>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</si>
  <si>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</si>
  <si>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</si>
  <si>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</si>
  <si>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</si>
  <si>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</si>
  <si>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</si>
  <si>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</si>
  <si>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</si>
  <si>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</si>
  <si>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</si>
  <si>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</si>
  <si>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</si>
  <si>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</si>
  <si>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</si>
  <si>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</si>
  <si>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</si>
  <si>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</si>
  <si>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</si>
  <si>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</si>
  <si>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</si>
  <si>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</si>
  <si>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</si>
  <si>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</si>
  <si>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</si>
  <si>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</si>
  <si>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</si>
  <si>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</si>
  <si>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</si>
  <si>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</si>
  <si>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</si>
  <si>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</si>
  <si>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</si>
  <si>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</si>
  <si>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</si>
  <si>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</si>
  <si>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</si>
  <si>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</si>
  <si>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</si>
  <si>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</si>
  <si>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</si>
  <si>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</si>
  <si>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</si>
  <si>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</si>
  <si>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</si>
  <si>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</si>
  <si>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</si>
  <si>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</si>
  <si>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</si>
  <si>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</si>
  <si>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</si>
  <si>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</si>
  <si>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</si>
  <si>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</si>
  <si>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Informations complémentaires :</t>
  </si>
  <si>
    <t>Date d’accord du Vice-président formation :</t>
  </si>
  <si>
    <r>
      <t>Objet du projet de formation :</t>
    </r>
    <r>
      <rPr>
        <sz val="11"/>
        <color theme="1"/>
        <rFont val="Calibri"/>
        <family val="2"/>
        <scheme val="minor"/>
      </rPr>
      <t xml:space="preserve">                     </t>
    </r>
  </si>
  <si>
    <t xml:space="preserve">*- Souhait d’enregistrer la formation au RNCP ou RSCH :  </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</si>
  <si>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</si>
  <si>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</si>
  <si>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</si>
  <si>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</si>
  <si>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</si>
  <si>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</si>
  <si>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Avis du COSUP DE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</si>
  <si>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</si>
  <si>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</si>
  <si>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</si>
  <si>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</si>
  <si>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</si>
  <si>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</si>
  <si>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</si>
  <si>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</si>
  <si>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</si>
  <si>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</si>
  <si>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</si>
  <si>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</si>
  <si>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</si>
  <si>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</si>
  <si>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</si>
  <si>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</si>
  <si>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</si>
  <si>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</si>
  <si>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</si>
  <si>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</si>
  <si>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</si>
  <si>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</si>
  <si>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</si>
  <si>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</si>
  <si>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</si>
  <si>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</si>
  <si>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</si>
  <si>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</si>
  <si>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</si>
  <si>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</si>
  <si>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</si>
  <si>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</si>
  <si>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</si>
  <si>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</si>
  <si>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</si>
  <si>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</si>
  <si>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</si>
  <si>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</si>
  <si>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</si>
  <si>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</si>
  <si>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</si>
  <si>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</si>
  <si>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</si>
  <si>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</si>
  <si>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</si>
  <si>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</si>
  <si>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</si>
  <si>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</si>
  <si>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</si>
  <si>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</si>
  <si>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</si>
  <si>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</si>
  <si>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</si>
  <si>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</si>
  <si>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</si>
  <si>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</si>
  <si>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</si>
  <si>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</si>
  <si>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</si>
  <si>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</si>
  <si>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</si>
  <si>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</si>
  <si>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</si>
  <si>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</si>
  <si>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</si>
  <si>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</si>
  <si>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</si>
  <si>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</si>
  <si>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</si>
  <si>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</si>
  <si>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</si>
  <si>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</si>
  <si>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</si>
  <si>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</si>
  <si>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</si>
  <si>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</si>
  <si>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</si>
  <si>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</si>
  <si>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</si>
  <si>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</si>
  <si>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</si>
  <si>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</si>
  <si>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</si>
  <si>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</si>
  <si>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</si>
  <si>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</si>
  <si>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</si>
  <si>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</si>
  <si>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</si>
  <si>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</si>
  <si>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</si>
  <si>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</si>
  <si>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</si>
  <si>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</si>
  <si>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</si>
  <si>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</si>
  <si>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</si>
  <si>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</si>
  <si>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</si>
  <si>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</si>
  <si>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Composante : HEALTHY</t>
  </si>
  <si>
    <t>Secteur disciplinaire : STAPS</t>
  </si>
  <si>
    <r>
      <t xml:space="preserve">Cycle du diplôme : </t>
    </r>
    <r>
      <rPr>
        <sz val="11"/>
        <color theme="1"/>
        <rFont val="Calibri"/>
        <family val="2"/>
        <scheme val="minor"/>
      </rPr>
      <t>Premier cycle</t>
    </r>
  </si>
  <si>
    <r>
      <t xml:space="preserve">Modalités pédagogiques (Présentiel/Distanciel/Hybride) : </t>
    </r>
    <r>
      <rPr>
        <sz val="11"/>
        <color theme="1"/>
        <rFont val="Calibri"/>
        <family val="2"/>
        <scheme val="minor"/>
      </rPr>
      <t>Mode présentiel essentiellement (présence d'activités physiques sur site).</t>
    </r>
  </si>
  <si>
    <r>
      <t xml:space="preserve">*- Souhait d’ouvrir la formation à la formation continue :  </t>
    </r>
    <r>
      <rPr>
        <b/>
        <sz val="11"/>
        <color theme="1"/>
        <rFont val="Calibri"/>
        <family val="2"/>
        <scheme val="minor"/>
      </rPr>
      <t>Ouvert a la FPC</t>
    </r>
  </si>
  <si>
    <r>
      <t xml:space="preserve">Langue(s) d’enseignement : </t>
    </r>
    <r>
      <rPr>
        <sz val="11"/>
        <color theme="1"/>
        <rFont val="Calibri"/>
        <family val="2"/>
        <scheme val="minor"/>
      </rPr>
      <t>Français.</t>
    </r>
  </si>
  <si>
    <r>
      <t>Nombre de sessions par an et périodes de l’année :</t>
    </r>
    <r>
      <rPr>
        <sz val="11"/>
        <color theme="1"/>
        <rFont val="Calibri"/>
        <family val="2"/>
        <scheme val="minor"/>
      </rPr>
      <t xml:space="preserve"> Une session par année</t>
    </r>
  </si>
  <si>
    <r>
      <t>Partenariat public ou privé académique :</t>
    </r>
    <r>
      <rPr>
        <sz val="11"/>
        <color theme="1"/>
        <rFont val="Calibri"/>
        <family val="2"/>
        <scheme val="minor"/>
      </rPr>
      <t xml:space="preserve"> Département de Santé Publique (CHU de Nice)</t>
    </r>
  </si>
  <si>
    <t>Le DU s’inscrit  clairement en réponse aux besoins de formation actuels  issus des dynamiques  territoriales  en cours pour la promotion de l’activité physique à des fins de santé pour les populations fragiles. Ces dynamiques territoriales s’inscrivant elle-même dans l’importante dynamique nationale actuelle en faveur du développement de l’activité physique à des fins de santé (nouveau cadre réglementaire du « sport sur ordonnance », plan national sport santé et bien-être, plan national nutrition santé, …).
Dans ce contexte, des besoins de formation continue et de montée en compétences apparaissent clairement dans les différents secteurs professionnels en charge des populations cibles : professionnels de l’encadrement de l’activité physique, professionnels en charge de la promotion, de la mise en place et de la coordination des dispositifs, ces professionnels pouvant être issu de secteurs différents :  activité physique, santé, social, seniors…
L’UCA, en tant qu’opérateur public de formation majeur de son territoire a vocation à répondre à ces besoins. Dans le paysage territorial des opérateurs de formation qui se dessine rapidement dans le domaine du SSBE, elle apparaît en effet sans conteste comme l’opérateur disposant de toutes les ressources nécessaires pour assurer la formation continue des professionnels du domaine, qui d’ailleurs pour une bonne partie ont effectué leur formation initiale à l’université.
De plus, ce contexte de développement du sport santé favorise l’émergence de projets personnels de reprise d’études chez des personnels non titulaires de diplômes universitaires et désireux de faire évoluer leur carrière, via les dispositifs de reprise d’études et de validation d’acquis professionnels. Le DU SSBE  a aussi vocation à constituer pour ces personnels une passerelle  vers les diplômes universitaires.</t>
  </si>
  <si>
    <t>Public</t>
  </si>
  <si>
    <t>Tout en CM</t>
  </si>
  <si>
    <t>oui</t>
  </si>
  <si>
    <t>non</t>
  </si>
  <si>
    <t>Healthy</t>
  </si>
  <si>
    <t>C1</t>
  </si>
  <si>
    <t>NOn</t>
  </si>
  <si>
    <t>20 étudiants</t>
  </si>
  <si>
    <t>OUI</t>
  </si>
  <si>
    <t>Projet professionnel tuteuré</t>
  </si>
  <si>
    <t>Intitulé de la formation : DU MNS (UE SSMA) Sauvetage et sécurité en milieu aquatique.</t>
  </si>
  <si>
    <t>Responsable de la formation (Nom Prénom) : DOUMA Khoufrenne</t>
  </si>
  <si>
    <t>Fonction : Enseignante 
Grade : PRAG EPS</t>
  </si>
  <si>
    <r>
      <t>Téléphone :  06 61 85 13 88
Mail :</t>
    </r>
    <r>
      <rPr>
        <sz val="11"/>
        <color theme="1"/>
        <rFont val="Calibri"/>
        <family val="2"/>
        <scheme val="minor"/>
      </rPr>
      <t xml:space="preserve"> khoufrenne.douma@univ-cotedazur.fr</t>
    </r>
  </si>
  <si>
    <r>
      <t xml:space="preserve">Public visé : </t>
    </r>
    <r>
      <rPr>
        <sz val="11"/>
        <color theme="1"/>
        <rFont val="Calibri"/>
        <family val="2"/>
        <scheme val="minor"/>
      </rPr>
      <t>Les étudiants spécialistes des activités aquatiques de licence STAPS mentions:  APAS, EM et ES en cours de formation et en reprise de formation.</t>
    </r>
  </si>
  <si>
    <r>
      <t>Niveau estimé de sortie  bac, bac+1, bac+2 ...) : L</t>
    </r>
    <r>
      <rPr>
        <sz val="11"/>
        <color theme="1"/>
        <rFont val="Calibri"/>
        <family val="2"/>
        <scheme val="minor"/>
      </rPr>
      <t>icence 3 année</t>
    </r>
  </si>
  <si>
    <t>.</t>
  </si>
  <si>
    <r>
      <t xml:space="preserve">Logistique (lieu de la formation, capacité salle, spécificités salles) :  </t>
    </r>
    <r>
      <rPr>
        <sz val="11"/>
        <color theme="1"/>
        <rFont val="Calibri"/>
        <family val="2"/>
        <scheme val="minor"/>
      </rPr>
      <t>Disponibilité du campus carlone (piscine universitaire et salle de TP).</t>
    </r>
  </si>
  <si>
    <r>
      <t>Nombre visé de participants par session :  15/</t>
    </r>
    <r>
      <rPr>
        <sz val="11"/>
        <color rgb="FFFF0000"/>
        <rFont val="Calibri"/>
        <family val="2"/>
        <scheme val="minor"/>
      </rPr>
      <t>20 participants par session.</t>
    </r>
  </si>
  <si>
    <t xml:space="preserve">Durée du stage : 3 stages sont prévus dans le référentiel national dans les domaines de: 
- la surveillance et la sécurité aquatique (18h minimum)
- l'enseignement de l'autonomie aquatique pour les 3/6ans (36h minimum)
- l'enseignement de la natation pour les 7/11 ans (36h minimum)
</t>
  </si>
  <si>
    <t>Il atteste des compétences de son titulaire à exercer en autonomie, dans les domaines: « de l'enseignementdes activités aquatiques et de la natation pour différents publics, du sauvetage et de la sécurité en milieu aquatique ».
COMPETENCE 1: Être capable de concevoir, organiser et gérer l’hygiène, la sécurité et la surveillance d’un ERP (en milieu artificiel ou naturel)
COMPETENCE 2: Être capable de concevoir, mettre en œuvre, animer et justifier un projet éducatif autour du « SAVOIR NAGER » chez des jeunes nageurs (7-11 ans).
COMPETENCE 3: Être capable de concevoir, mettre en œuvre, animer et justifier un projet éducatif autour de l’ « AISANCE AQUATIQUE» chez des non-nageurs (3-6 ans), des personnes atteintes de handicaps et/ou d’aquaphobie .
COMPETENCE 4: Être capable de relationner de manière respectueuse des besoins de chacun, au service des apprentissages, avec différents publics (enfants, les parents, les usagers et les partenaires éducatifs).</t>
  </si>
  <si>
    <t>BP JEPS AAN (activités aquatiques et natation)</t>
  </si>
  <si>
    <t>CREPS Antibes</t>
  </si>
  <si>
    <t>550 h</t>
  </si>
  <si>
    <t>15€/H</t>
  </si>
  <si>
    <t xml:space="preserve">Présentiel </t>
  </si>
  <si>
    <t>DOUMA Khoufrenne</t>
  </si>
  <si>
    <t>E (PRAG ou PRCE)</t>
  </si>
  <si>
    <t>CADIERE Renaud</t>
  </si>
  <si>
    <t>Agrégé EPS et préparateur sportif AA</t>
  </si>
  <si>
    <t>MEN</t>
  </si>
  <si>
    <t>SULEM Franck</t>
  </si>
  <si>
    <t>MNS et Chef du bassin universitaire</t>
  </si>
  <si>
    <t>UCA SPORT</t>
  </si>
  <si>
    <t>PROTO Catherine</t>
  </si>
  <si>
    <t>MNS et Conseillère technique national FF MNS</t>
  </si>
  <si>
    <t>FF MNS</t>
  </si>
  <si>
    <t>Hygiène, Sécurité et accidentologie en milieu aquatique</t>
  </si>
  <si>
    <t>Suivi de stage en milieu professionnel</t>
  </si>
  <si>
    <t>Aquaphobie</t>
  </si>
  <si>
    <t>Khoufrenne.Douma@univ-cotedazur.fr</t>
  </si>
  <si>
    <t>franck.sulem@univ-cotedazur.fr</t>
  </si>
  <si>
    <t>renaud.cadiere@univ-cotedazur.fr</t>
  </si>
  <si>
    <t>Accidentologie et procédures de surveillance en milieu aquatique</t>
  </si>
  <si>
    <t>Porter secours, sauvetage aquatique</t>
  </si>
  <si>
    <t>Relationner avec les enfants, les usagers et les partenaires institutionnels.</t>
  </si>
  <si>
    <t>Note de présentation du projet en vue de la création d’une formation d’établissement diplômante</t>
  </si>
  <si>
    <t>Les formations concurrentes situées au niveau local et régional, relèvent exclusivement  du CREPS proposant des sessions de formations diplomantes apportant des prérogatives aux professionnels de l'encadrement des activités physiques en place.</t>
  </si>
  <si>
    <t>Date prévisionnelle de la commission de sélection :</t>
  </si>
  <si>
    <t>UE1- Sauvetage et sécurité en milieu aquatique (Niv 1)</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</si>
  <si>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Le DU MNS UESSMA s’inscrit  dans le contexte législatif actuel, qui permet depuis l'arrêté du 4/11/2021 aux étudiants de licence STAPS mention ES, APAS et EM, de prétendre au diplome national de MNS au même titre que les Brevets professionels des activités aquatiques et de natation, dispensés exlusivement dans les CREPS. </t>
    </r>
  </si>
  <si>
    <r>
      <t xml:space="preserve">Objectif pédagogique exprimé en compétences/métiers :       </t>
    </r>
    <r>
      <rPr>
        <sz val="11"/>
        <color theme="1"/>
        <rFont val="Calibri"/>
        <family val="2"/>
        <scheme val="minor"/>
      </rPr>
      <t xml:space="preserve"> Le DU MNS UESSMA, permet aux étudiants titulaire d'une licence staps APAS, EM et ES, d'obtenir une carte professionnelle, leur permettant d'exercer les fonctions de Maître nageur Sauveteur au sein de structures associatives, privées et des collectivités.</t>
    </r>
  </si>
  <si>
    <r>
      <t xml:space="preserve">Rythme de la formation (séquences de cours groupés) : </t>
    </r>
    <r>
      <rPr>
        <sz val="11"/>
        <color theme="1"/>
        <rFont val="Calibri"/>
        <family val="2"/>
        <scheme val="minor"/>
      </rPr>
      <t>La</t>
    </r>
    <r>
      <rPr>
        <b/>
        <sz val="11"/>
        <color theme="1"/>
        <rFont val="Calibri"/>
        <family val="2"/>
        <scheme val="minor"/>
      </rPr>
      <t xml:space="preserve"> </t>
    </r>
    <r>
      <rPr>
        <sz val="11"/>
        <color theme="1"/>
        <rFont val="Calibri"/>
        <family val="2"/>
        <scheme val="minor"/>
      </rPr>
      <t>formation est organisée sous la forme de journées pleines de 8 heures, en début ou en fin de semstre universitaire de sorte que les étudiants en cours de formation puissent suivre un double cursus et que les extérieurs puissent se libérer sur temps limités.</t>
    </r>
  </si>
  <si>
    <t>Partenariat public ou privé financier : STAPS, UCA Sport et FF MNSn et clubs de natation locaux (ONN, Nicea, la Semeuse, St Laurent du Var natation, Carros natation etc…)</t>
  </si>
  <si>
    <t xml:space="preserve"> Le DU MNS UESSMA est conçu pour la formation initiale des étudiants de licence STAPS, spécialistes des AA, mentions APAS, EM et ES, en cours de formation et en reprise d'études.</t>
  </si>
  <si>
    <t>Le DU MNS UESSMA s’inscrit  dans le contexte actuel du développement des diplômes dans le domaine du sauvetage, de la sécurité et de l'enseignement des activités aquatiques et de la natation. 
Les contenus de formations sont organisés en cohérence du référentiel national des MNS, dont le volume de formation est de 300H en présentiel +100H de stage. Nous avons remanié les contenus de formation de spécialité AA de licence, afin de mutualiser a maximum l'offre de formation. Reste 106 heures à prévoir (soit 76h de théorie + 40 h de projet tuteuré sur les 3 stages)
Le choix de l'équipe pédagogique est pluidisciplinaire  ( Enseignant STAPS UCA, FF MNS,  Chef de bassin (UCA SPORT) et entraînement sportif ) permettant ainsi la richesse des différentes visions du métier des MNS et une meilleure reconnaissance  de notre diplôme universitaire. 
L'enjeu étant l'employabilité de nos étudiants. 
Chacune des quatre es compétences professionnelles intègrent des apprentissages critiques (AC), ainsi qu'une évaluation intégrative sur un continum de formation sur 2 années de licence STAPS (L2/L3).
COMPETENCE 1: Être capable de concevoir, organiser et gérer l’hygiène, la sécurité et la surveillance d’un ERP (en milieu artificiel ou naturel)
AC1 : Hygiène et conception organisation gestion de la sécurité (30h) et de la surveillance (20H) d'un lieu de baignade naturel où d'accès payant.
AC2: Secourisme dans différents milieux aquatiques. 
AC3 : Stage surveillance en milieu aquatique 
COMPETENCE 2: Être capable de concevoir, mettre en œuvre, animer et justifier un projet éducatif autour du « SAVOIR NAGER » chez des jeunes nageurs (7-11 ans).
AC 4 : Observation, analyse des comportements, Hiérarchisation des objectifs et Conception de séance en activités de la natation. Semestre 3 (fin)
AC 5 : Mise en œuvre et animation de séances pour transformer la motricité et apprendre. Semestre 4 (fin)
AC 6 : STAGE Enseignement (7-11 ans) :  S4  (sauf L2APAS Semestre 4 AA adaptées)
COMPETENCE 3: Être capable de concevoir, mettre en œuvre, animer et justifier un projet éducatif autour de l’ « AISANCE AQUATIQUE» chez des non-nageurs (3-6 ans), des personnes atteintes de handicaps et/ou d’aquaphobie .
AC 7 : Observer, analyser des comportements, hiérarchiser des objectifs, concevoir et justifier de séances pour un public spécifique autour de l'aisance aquatique (3-6 ans, public présentant une déficience)
AC 8 : Concevoir, piloter, mettre en œuvre et animer des séances pour favoriser l’aisance aquatique et transformer les comportements des non-nageurs ( 3-6 ans ou public présentant une déficience).
AC 9: Concevoir mettre en œuvre et animer des séances d'activités aquatiques pour un public aquaphobe et permettre la relation positive avec l'eau et l’aisance aquatique.
AC 10 : Concevoir, mettre en œuvre et animer d'activités aquatiques visant le développement de l'activité physique et la santé (Aquagym etc….)
AC 11 Stage Enseignement public spécifique (aisance aquatique).
COMPETENCE 4: Être capable de relationner de manière respectueuse, au service des apprentissages avec différents publics (enfants, les parents, les usagers et les partenaires éducatifs).
AC 11: S'intégrer dans un projet pédagogique et y participer pleinement.
AC 12: Construire un projet pédagogique communiqué collaborer avec les partenaires Institutionnels. Communiquer avec les enfants (3-11ans), les familles (3-6ans) et les personnes sujettes à l’aquaphobie, autour du projet d’aisance aquatique.
AC 13 : Assurer l'accueil du public et la relation avec les usagers dans le cadre de la surveillance et de l'animation d'activités aquatiques. 10                                                                                                                                                                                                                                                                        -  Intégré aux enseignements apogée, pour les inscriptions individuelles, sous la forme de demi-journées de cours  dans la semaine,  ou de sessions  bloquées de deux jours.</t>
  </si>
  <si>
    <t xml:space="preserve">Le DU MNS UESSMA permet la mise en place d'un double diplôme (Licence STAPS et titre de MNS) pour nos étudiants en cours de formation et permettra à d'anciens étudiants de spécialité AA, d'obtenir le titre de MNS, au titre de leur licence STAPS, mention EM ou APAS antérieur à l'année 2015. 
</t>
  </si>
  <si>
    <t>Redoublement</t>
  </si>
  <si>
    <t>Conception et mise en œuvre de séance en activités de la natation (7-11ans)</t>
  </si>
  <si>
    <t>Conception et organisation de l'hygiène et de la sécurité en milieu aquatique</t>
  </si>
  <si>
    <t>Enseignement de l'autonomie aquatique (3-6ans)</t>
  </si>
  <si>
    <t xml:space="preserve">UE 4 - Communication </t>
  </si>
  <si>
    <t>Semestre 3 (le cas échéant)</t>
  </si>
  <si>
    <t xml:space="preserve">UE5- Enseignement de l'aisance aquatique (Niv2) </t>
  </si>
  <si>
    <t>Conception et mise en œuvre de séances en aisance aquatique (3-6ans)</t>
  </si>
  <si>
    <t>UE7- Enseignement de l'aisance aquatique (Niv3)</t>
  </si>
  <si>
    <t>Niveau d'entrée minimal (bac, bac+1, bac+2 …) : Bac + 1</t>
  </si>
  <si>
    <r>
      <t>Prérequis :</t>
    </r>
    <r>
      <rPr>
        <sz val="11"/>
        <color theme="1"/>
        <rFont val="Calibri"/>
        <family val="2"/>
        <scheme val="minor"/>
      </rPr>
      <t xml:space="preserve"> titulaires de la licence 1 STAPS, spécialité activités aquatiques et BNSSA.</t>
    </r>
  </si>
  <si>
    <t>26 TD</t>
  </si>
  <si>
    <t>20 TD</t>
  </si>
  <si>
    <t>mutualisé avec PPEAAP3</t>
  </si>
  <si>
    <t>mutualisé avec PPEAAT3 20h et PPEAAT4 20h</t>
  </si>
  <si>
    <t>mutualisé avec PPEAAT5</t>
  </si>
  <si>
    <t>mutualisé avec PPEAAT6</t>
  </si>
  <si>
    <t>Etudiante.s UCA en cours de formation - formation en 2 ans 450 €/an - formation en 1an 900 €/an.</t>
  </si>
  <si>
    <t>UE2- Enseignement de l'aisance aquatique (Niv1)</t>
  </si>
  <si>
    <t>UE3- Enseignement des activités de la natation</t>
  </si>
  <si>
    <t xml:space="preserve">UE6- Sauvetage et sécurité en milieu aquatique (Niv2) </t>
  </si>
  <si>
    <t>UE8- Projet tuteuré enseignement des activités de la natation (minimum 100H)</t>
  </si>
  <si>
    <t>13,3 TD</t>
  </si>
  <si>
    <t>59,3 TD</t>
  </si>
  <si>
    <t>100 TD (mutualisées)</t>
  </si>
  <si>
    <t>Nom de l'agent : Raphaële MIFSUD</t>
  </si>
  <si>
    <t>en date du: 24/06/2022</t>
  </si>
  <si>
    <t xml:space="preserve">Ancienne.s étudiante.s UCA après </t>
  </si>
  <si>
    <t>56,3 TD</t>
  </si>
  <si>
    <t>156,3 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</si>
</sst>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 &quot;€&quot;;[Red]\-#,##0\ &quot;€&quot;"/>
    <numFmt numFmtId="165" formatCode="_-* #,##0.00\ &quot;€&quot;_-;\-* #,##0.00\ &quot;€&quot;_-;_-* &quot;-&quot;??\ &quot;€&quot;_-;_-@_-"/>
    <numFmt numFmtId="166" formatCode="[$-F800]dddd\,\ mmmm\ dd\,\ yyyy"/>
    <numFmt numFmtId="167" formatCode="#,##0\ &quot;€&quot;"/>
    <numFmt numFmtId="168" formatCode="_-* #,##0\ &quot;€&quot;_-;\-* #,##0\ &quot;€&quot;_-;_-* &quot;-&quot;??\ &quot;€&quot;_-;_-@_-"/>
    <numFmt numFmtId="169" formatCode="#,##0.000\ &quot;€&quot;"/>
    <numFmt numFmtId="170" formatCode="#,##0.0\ &quot;€&quot;"/>
    <numFmt numFmtId="171" formatCode="0.0000"/>
    <numFmt numFmtId="172" formatCode="#,##0.00\ &quot;€&quot;"/>
  </numFmts>
  <fonts count="50"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9"/>
      <color theme="1"/>
      <name val="Calibri"/>
      <family val="2"/>
    </font>
    <font>
      <b/>
      <sz val="9"/>
      <color theme="1"/>
      <name val="Calibri"/>
      <family val="2"/>
    </font>
    <font>
      <b/>
      <sz val="9"/>
      <color rgb="FF000000"/>
      <name val="Tahoma"/>
      <family val="2"/>
    </font>
    <font>
      <sz val="9"/>
      <color rgb="FF000000"/>
      <name val="Tahoma"/>
      <family val="2"/>
    </font>
    <font>
      <sz val="9"/>
      <color rgb="FFFF0000"/>
      <name val="Calibri"/>
      <family val="2"/>
    </font>
    <font>
      <sz val="11"/>
      <color rgb="FFFF0000"/>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10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indexed="64"/>
      </top>
      <bottom style="medium">
        <color rgb="FF000000"/>
      </bottom>
      <diagonal/>
    </border>
    <border>
      <left/>
      <right/>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thin">
        <color indexed="64"/>
      </right>
      <top style="medium">
        <color rgb="FF000000"/>
      </top>
      <bottom style="thin">
        <color indexed="64"/>
      </bottom>
      <diagonal/>
    </border>
  </borders>
  <cellStyleXfs count="5">
    <xf numFmtId="0" fontId="0" fillId="0" borderId="0"/>
    <xf numFmtId="165"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76">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7"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5" xfId="0" applyBorder="1"/>
    <xf numFmtId="0" fontId="0" fillId="0" borderId="7" xfId="0" applyBorder="1"/>
    <xf numFmtId="0" fontId="0" fillId="0" borderId="8"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8"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7"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7" fontId="26" fillId="11" borderId="4" xfId="0" applyNumberFormat="1" applyFont="1" applyFill="1" applyBorder="1" applyAlignment="1">
      <alignment vertical="center"/>
    </xf>
    <xf numFmtId="168"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8" fontId="0" fillId="0" borderId="9" xfId="1" applyNumberFormat="1" applyFont="1" applyFill="1" applyBorder="1"/>
    <xf numFmtId="2" fontId="26" fillId="12" borderId="1" xfId="0" applyNumberFormat="1" applyFont="1" applyFill="1" applyBorder="1" applyProtection="1">
      <protection locked="0"/>
    </xf>
    <xf numFmtId="167" fontId="26" fillId="12" borderId="1" xfId="0" applyNumberFormat="1" applyFont="1" applyFill="1" applyBorder="1" applyProtection="1">
      <protection locked="0"/>
    </xf>
    <xf numFmtId="167"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7" fontId="6" fillId="5" borderId="65" xfId="0" applyNumberFormat="1" applyFont="1" applyFill="1" applyBorder="1" applyAlignment="1">
      <alignment horizontal="center"/>
    </xf>
    <xf numFmtId="169" fontId="0" fillId="0" borderId="0" xfId="0" applyNumberFormat="1" applyAlignment="1">
      <alignment horizontal="center"/>
    </xf>
    <xf numFmtId="0" fontId="6" fillId="5" borderId="64" xfId="0" applyFont="1" applyFill="1" applyBorder="1" applyAlignment="1">
      <alignment vertical="center"/>
    </xf>
    <xf numFmtId="167" fontId="15" fillId="0" borderId="3" xfId="0" applyNumberFormat="1" applyFont="1" applyBorder="1" applyAlignment="1">
      <alignment horizontal="center" vertical="center"/>
    </xf>
    <xf numFmtId="167" fontId="0" fillId="0" borderId="4" xfId="0" applyNumberFormat="1" applyBorder="1"/>
    <xf numFmtId="0" fontId="6" fillId="5" borderId="65" xfId="0" applyFont="1" applyFill="1" applyBorder="1" applyAlignment="1">
      <alignment vertical="center"/>
    </xf>
    <xf numFmtId="167"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70" fontId="5" fillId="5" borderId="9" xfId="0" applyNumberFormat="1" applyFont="1" applyFill="1" applyBorder="1" applyAlignment="1">
      <alignment vertical="center"/>
    </xf>
    <xf numFmtId="170"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7"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7"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171" fontId="0" fillId="0" borderId="33" xfId="0" applyNumberFormat="1" applyBorder="1"/>
    <xf numFmtId="171"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7" fontId="6" fillId="5" borderId="83" xfId="0" applyNumberFormat="1" applyFont="1" applyFill="1" applyBorder="1" applyAlignment="1">
      <alignment horizontal="center"/>
    </xf>
    <xf numFmtId="0" fontId="5" fillId="5" borderId="45" xfId="0" applyFont="1" applyFill="1" applyBorder="1" applyAlignment="1">
      <alignment vertical="center"/>
    </xf>
    <xf numFmtId="167" fontId="6" fillId="5" borderId="69" xfId="0" applyNumberFormat="1" applyFont="1" applyFill="1" applyBorder="1" applyAlignment="1">
      <alignment horizontal="center"/>
    </xf>
    <xf numFmtId="0" fontId="5" fillId="13" borderId="13" xfId="0" applyFont="1" applyFill="1" applyBorder="1" applyAlignment="1">
      <alignment vertical="center"/>
    </xf>
    <xf numFmtId="167" fontId="5" fillId="13" borderId="74" xfId="0" applyNumberFormat="1" applyFont="1" applyFill="1" applyBorder="1" applyAlignment="1">
      <alignment horizontal="center"/>
    </xf>
    <xf numFmtId="0" fontId="5" fillId="13" borderId="45" xfId="0" applyFont="1" applyFill="1" applyBorder="1"/>
    <xf numFmtId="167" fontId="6" fillId="13" borderId="69" xfId="0" applyNumberFormat="1" applyFont="1" applyFill="1" applyBorder="1" applyAlignment="1">
      <alignment horizontal="center"/>
    </xf>
    <xf numFmtId="167" fontId="0" fillId="14" borderId="70" xfId="0" applyNumberFormat="1" applyFill="1" applyBorder="1" applyAlignment="1">
      <alignment horizontal="center" vertical="center"/>
    </xf>
    <xf numFmtId="0" fontId="5" fillId="14" borderId="13" xfId="0" applyFont="1" applyFill="1" applyBorder="1" applyAlignment="1">
      <alignment vertical="center"/>
    </xf>
    <xf numFmtId="167" fontId="0" fillId="14" borderId="74" xfId="0" applyNumberFormat="1" applyFill="1" applyBorder="1" applyAlignment="1">
      <alignment horizontal="center" vertical="center"/>
    </xf>
    <xf numFmtId="0" fontId="6" fillId="5" borderId="3" xfId="0" applyFont="1" applyFill="1" applyBorder="1" applyAlignment="1">
      <alignment vertical="center"/>
    </xf>
    <xf numFmtId="167"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7"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6" fillId="0" borderId="91"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5"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Border="1"/>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2" fontId="0" fillId="0" borderId="21" xfId="0" applyNumberFormat="1" applyBorder="1"/>
    <xf numFmtId="0" fontId="42" fillId="0" borderId="10" xfId="0" applyFont="1" applyBorder="1"/>
    <xf numFmtId="164"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8" fontId="0" fillId="0" borderId="6" xfId="1" applyNumberFormat="1" applyFont="1" applyFill="1" applyBorder="1" applyProtection="1"/>
    <xf numFmtId="167"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45" xfId="0" applyBorder="1" applyAlignment="1">
      <alignment horizontal="center"/>
    </xf>
    <xf numFmtId="0" fontId="4" fillId="0" borderId="94" xfId="3" applyBorder="1" applyAlignment="1" applyProtection="1">
      <alignment vertical="center" wrapText="1"/>
      <protection locked="0"/>
    </xf>
    <xf numFmtId="0" fontId="44" fillId="0" borderId="95" xfId="0" applyFont="1" applyBorder="1" applyAlignment="1" applyProtection="1">
      <alignment vertical="center" wrapText="1"/>
      <protection locked="0"/>
    </xf>
    <xf numFmtId="0" fontId="44" fillId="0" borderId="10" xfId="0" applyFont="1" applyBorder="1" applyAlignment="1" applyProtection="1">
      <alignment vertical="center" wrapText="1"/>
      <protection locked="0"/>
    </xf>
    <xf numFmtId="0" fontId="44" fillId="0" borderId="11" xfId="0" applyFont="1" applyBorder="1" applyAlignment="1" applyProtection="1">
      <alignment vertical="center" wrapText="1"/>
      <protection locked="0"/>
    </xf>
    <xf numFmtId="0" fontId="44" fillId="0" borderId="5" xfId="0" applyFont="1" applyBorder="1" applyAlignment="1" applyProtection="1">
      <alignment vertical="center" wrapText="1"/>
      <protection locked="0"/>
    </xf>
    <xf numFmtId="0" fontId="44" fillId="0" borderId="1"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44" fillId="0" borderId="93" xfId="0" applyFont="1" applyBorder="1" applyAlignment="1" applyProtection="1">
      <alignment vertical="center" wrapText="1"/>
      <protection locked="0"/>
    </xf>
    <xf numFmtId="0" fontId="44" fillId="0" borderId="97" xfId="0" applyFont="1" applyBorder="1" applyAlignment="1" applyProtection="1">
      <alignment vertical="center" wrapText="1"/>
      <protection locked="0"/>
    </xf>
    <xf numFmtId="0" fontId="36" fillId="5" borderId="68" xfId="0" applyFont="1" applyFill="1" applyBorder="1" applyAlignment="1">
      <alignment horizontal="left" vertical="center" wrapText="1"/>
    </xf>
    <xf numFmtId="0" fontId="44" fillId="0" borderId="98" xfId="0" applyFont="1" applyBorder="1" applyAlignment="1" applyProtection="1">
      <alignment vertical="center" wrapText="1"/>
      <protection locked="0"/>
    </xf>
    <xf numFmtId="0" fontId="44" fillId="0" borderId="99" xfId="0" applyFont="1" applyBorder="1" applyAlignment="1" applyProtection="1">
      <alignment vertical="center" wrapText="1"/>
      <protection locked="0"/>
    </xf>
    <xf numFmtId="0" fontId="44" fillId="0" borderId="100" xfId="0" applyFont="1" applyBorder="1" applyAlignment="1" applyProtection="1">
      <alignment vertical="center" wrapText="1"/>
      <protection locked="0"/>
    </xf>
    <xf numFmtId="0" fontId="0" fillId="0" borderId="3" xfId="0" applyBorder="1" applyAlignment="1">
      <alignment horizontal="center"/>
    </xf>
    <xf numFmtId="0" fontId="0" fillId="0" borderId="1" xfId="0" applyBorder="1" applyAlignment="1">
      <alignment horizontal="center"/>
    </xf>
    <xf numFmtId="0" fontId="0" fillId="0" borderId="50" xfId="0" applyBorder="1" applyAlignment="1">
      <alignment horizontal="center"/>
    </xf>
    <xf numFmtId="0" fontId="0" fillId="0" borderId="13" xfId="0" applyBorder="1" applyAlignment="1">
      <alignment horizontal="center"/>
    </xf>
    <xf numFmtId="0" fontId="0" fillId="0" borderId="8" xfId="0" applyBorder="1" applyAlignment="1">
      <alignment horizontal="center"/>
    </xf>
    <xf numFmtId="0" fontId="0" fillId="0" borderId="32" xfId="0" applyBorder="1" applyAlignment="1">
      <alignment horizontal="center"/>
    </xf>
    <xf numFmtId="0" fontId="0" fillId="0" borderId="14" xfId="0" applyBorder="1" applyAlignment="1">
      <alignment horizontal="center"/>
    </xf>
    <xf numFmtId="0" fontId="0" fillId="0" borderId="33" xfId="0" applyBorder="1" applyAlignment="1">
      <alignment horizontal="center"/>
    </xf>
    <xf numFmtId="0" fontId="0" fillId="10" borderId="31" xfId="0" applyFill="1" applyBorder="1" applyAlignment="1">
      <alignment horizontal="left" vertical="top" wrapText="1" indent="5"/>
    </xf>
    <xf numFmtId="0" fontId="0" fillId="0" borderId="12" xfId="0" applyBorder="1" applyAlignment="1">
      <alignment wrapText="1"/>
    </xf>
    <xf numFmtId="0" fontId="0" fillId="0" borderId="7" xfId="0" applyBorder="1" applyAlignment="1">
      <alignment wrapText="1"/>
    </xf>
    <xf numFmtId="0" fontId="45" fillId="0" borderId="96" xfId="0" applyFont="1" applyBorder="1" applyAlignment="1" applyProtection="1">
      <alignment vertical="center" wrapText="1"/>
      <protection locked="0"/>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xf>
    <xf numFmtId="0" fontId="0" fillId="0" borderId="3" xfId="0" applyBorder="1" applyAlignment="1">
      <alignment horizontal="left" vertical="center" wrapText="1"/>
    </xf>
    <xf numFmtId="0" fontId="0" fillId="0" borderId="1" xfId="0" applyBorder="1" applyAlignment="1">
      <alignment horizontal="left" vertical="center" wrapText="1"/>
    </xf>
    <xf numFmtId="0" fontId="0" fillId="0" borderId="3" xfId="0" applyBorder="1" applyAlignment="1">
      <alignment vertical="center" wrapText="1"/>
    </xf>
    <xf numFmtId="0" fontId="0" fillId="0" borderId="1" xfId="0" applyBorder="1" applyAlignment="1">
      <alignment vertical="center" wrapText="1"/>
    </xf>
    <xf numFmtId="0" fontId="0" fillId="0" borderId="3" xfId="0" applyBorder="1" applyAlignment="1">
      <alignment horizontal="center" vertical="center"/>
    </xf>
    <xf numFmtId="0" fontId="0" fillId="0" borderId="1" xfId="0" applyBorder="1" applyAlignment="1">
      <alignment horizontal="center" vertical="center"/>
    </xf>
    <xf numFmtId="0" fontId="0" fillId="0" borderId="8" xfId="0" applyBorder="1" applyAlignment="1">
      <alignment horizontal="center" vertical="center"/>
    </xf>
    <xf numFmtId="0" fontId="48" fillId="0" borderId="95" xfId="0" applyFont="1" applyBorder="1" applyAlignment="1" applyProtection="1">
      <alignment vertical="center" wrapText="1"/>
      <protection locked="0"/>
    </xf>
    <xf numFmtId="0" fontId="48" fillId="0" borderId="11" xfId="0" applyFont="1" applyBorder="1" applyAlignment="1" applyProtection="1">
      <alignment vertical="center" wrapText="1"/>
      <protection locked="0"/>
    </xf>
    <xf numFmtId="0" fontId="48" fillId="0" borderId="1" xfId="0" applyFont="1" applyBorder="1" applyAlignment="1" applyProtection="1">
      <alignment vertical="center" wrapText="1"/>
      <protection locked="0"/>
    </xf>
    <xf numFmtId="0" fontId="49" fillId="0" borderId="1" xfId="0" applyFont="1" applyBorder="1" applyAlignment="1" applyProtection="1">
      <alignment vertical="center" wrapText="1"/>
      <protection locked="0"/>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6" fillId="2" borderId="31" xfId="0" applyFont="1" applyFill="1" applyBorder="1" applyAlignment="1" applyProtection="1">
      <alignment horizontal="left" vertical="center" wrapText="1"/>
      <protection locked="0"/>
    </xf>
    <xf numFmtId="0" fontId="6" fillId="2" borderId="27" xfId="0" applyFont="1" applyFill="1" applyBorder="1" applyAlignment="1" applyProtection="1">
      <alignment horizontal="left" vertical="center" wrapText="1"/>
      <protection locked="0"/>
    </xf>
    <xf numFmtId="0" fontId="6" fillId="2" borderId="28" xfId="0" applyFont="1" applyFill="1" applyBorder="1" applyAlignment="1" applyProtection="1">
      <alignment horizontal="left" vertical="center" wrapText="1"/>
      <protection locked="0"/>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 fillId="2" borderId="31" xfId="0" applyFont="1" applyFill="1" applyBorder="1" applyAlignment="1" applyProtection="1">
      <alignment horizontal="left" vertical="center"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0" fontId="6" fillId="0" borderId="31" xfId="0" applyFont="1" applyBorder="1" applyAlignment="1" applyProtection="1">
      <alignment horizontal="left" vertical="center" wrapText="1"/>
      <protection locked="0"/>
    </xf>
    <xf numFmtId="0" fontId="6" fillId="0" borderId="27" xfId="0" applyFont="1" applyBorder="1" applyAlignment="1" applyProtection="1">
      <alignment horizontal="left" vertical="center"/>
      <protection locked="0"/>
    </xf>
    <xf numFmtId="0" fontId="6" fillId="0" borderId="28" xfId="0" applyFont="1" applyBorder="1" applyAlignment="1" applyProtection="1">
      <alignment horizontal="left" vertical="center"/>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left"/>
    </xf>
    <xf numFmtId="0" fontId="0" fillId="0" borderId="46" xfId="0" applyBorder="1" applyAlignment="1">
      <alignment horizontal="left"/>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0" fillId="0" borderId="30" xfId="0" applyBorder="1" applyAlignment="1" applyProtection="1">
      <alignment horizontal="left" vertical="center" wrapText="1"/>
      <protection locked="0"/>
    </xf>
    <xf numFmtId="0" fontId="0" fillId="0" borderId="0" xfId="0" applyAlignment="1" applyProtection="1">
      <alignment horizontal="left" vertical="center"/>
      <protection locked="0"/>
    </xf>
    <xf numFmtId="0" fontId="0" fillId="0" borderId="25" xfId="0" applyBorder="1" applyAlignment="1" applyProtection="1">
      <alignment horizontal="left" vertical="center"/>
      <protection locked="0"/>
    </xf>
    <xf numFmtId="0" fontId="0" fillId="0" borderId="31" xfId="0" applyBorder="1" applyAlignment="1" applyProtection="1">
      <alignment horizontal="left" vertical="center"/>
      <protection locked="0"/>
    </xf>
    <xf numFmtId="0" fontId="0" fillId="0" borderId="27" xfId="0" applyBorder="1" applyAlignment="1" applyProtection="1">
      <alignment horizontal="left" vertical="center"/>
      <protection locked="0"/>
    </xf>
    <xf numFmtId="0" fontId="0" fillId="0" borderId="28" xfId="0" applyBorder="1" applyAlignment="1" applyProtection="1">
      <alignment horizontal="left" vertical="center"/>
      <protection locked="0"/>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0" fontId="0" fillId="0" borderId="27"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49" fontId="3" fillId="8" borderId="0" xfId="0" applyNumberFormat="1" applyFont="1" applyFill="1" applyAlignment="1" applyProtection="1">
      <alignment horizontal="center" vertical="top"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2"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2"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6" fontId="0" fillId="0" borderId="19" xfId="0" applyNumberFormat="1" applyBorder="1" applyAlignment="1" applyProtection="1">
      <alignment horizontal="center" vertical="center"/>
      <protection locked="0"/>
    </xf>
    <xf numFmtId="166"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2"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3" fillId="0" borderId="55"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7"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strike="sngStrike" kern="150" baseline="0">
              <a:effectLst/>
              <a:latin typeface="Calibri" panose="020F0502020204030204" pitchFamily="34" charset="0"/>
              <a:ea typeface="Arial Unicode MS"/>
              <a:cs typeface="Arial Unicode MS"/>
            </a:rPr>
            <a:t>création</a:t>
          </a:r>
          <a:r>
            <a:rPr lang="fr-FR" sz="1600" b="1" kern="150">
              <a:effectLst/>
              <a:latin typeface="Calibri" panose="020F0502020204030204" pitchFamily="34" charset="0"/>
              <a:ea typeface="Arial Unicode MS"/>
              <a:cs typeface="Arial Unicode MS"/>
            </a:rPr>
            <a:t>, </a:t>
          </a:r>
          <a:r>
            <a:rPr lang="fr-FR" sz="1600" b="1" kern="150">
              <a:solidFill>
                <a:sysClr val="windowText" lastClr="000000"/>
              </a:solidFill>
              <a:effectLst/>
              <a:latin typeface="Calibri" panose="020F0502020204030204" pitchFamily="34" charset="0"/>
              <a:ea typeface="Arial Unicode MS"/>
              <a:cs typeface="Arial Unicode MS"/>
            </a:rPr>
            <a:t>modification</a:t>
          </a:r>
          <a:r>
            <a:rPr lang="fr-FR" sz="1600" b="1" kern="150">
              <a:effectLst/>
              <a:latin typeface="Calibri" panose="020F0502020204030204" pitchFamily="34" charset="0"/>
              <a:ea typeface="Arial Unicode MS"/>
              <a:cs typeface="Arial Unicode MS"/>
            </a:rPr>
            <a:t>, </a:t>
          </a:r>
          <a:r>
            <a:rPr lang="fr-FR" sz="1600" b="1" strike="sngStrike" kern="150" baseline="0">
              <a:effectLst/>
              <a:latin typeface="Calibri" panose="020F0502020204030204" pitchFamily="34" charset="0"/>
              <a:ea typeface="Arial Unicode MS"/>
              <a:cs typeface="Arial Unicode MS"/>
            </a:rPr>
            <a:t>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cstate="print"/>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renaud.cadiere@univ-cotedazur.fr" TargetMode="External"/><Relationship Id="rId2" Type="http://schemas.openxmlformats.org/officeDocument/2006/relationships/hyperlink" Target="mailto:franck.sulem@univ-cotedazur.fr" TargetMode="External"/><Relationship Id="rId1" Type="http://schemas.openxmlformats.org/officeDocument/2006/relationships/hyperlink" Target="mailto:Khoufrenne.Douma@univ-cotedazur.fr" TargetMode="External"/><Relationship Id="rId6" Type="http://schemas.openxmlformats.org/officeDocument/2006/relationships/vmlDrawing" Target="../drawings/vmlDrawing2.vml"/><Relationship Id="rId5" Type="http://schemas.openxmlformats.org/officeDocument/2006/relationships/printerSettings" Target="../printerSettings/printerSettings5.bin"/><Relationship Id="rId4" Type="http://schemas.openxmlformats.org/officeDocument/2006/relationships/hyperlink" Target="mailto:Khoufrenne.Douma@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2" zoomScale="79" zoomScaleNormal="100" zoomScaleSheetLayoutView="79" workbookViewId="0">
      <selection activeCell="U29" sqref="U29"/>
    </sheetView>
  </sheetViews>
  <sheetFormatPr baseColWidth="10" defaultColWidth="9.1640625" defaultRowHeight="15" x14ac:dyDescent="0.2"/>
  <cols>
    <col min="1" max="1" width="13.5" customWidth="1"/>
  </cols>
  <sheetData>
    <row r="1" spans="1:1" x14ac:dyDescent="0.2">
      <c r="A1" s="1"/>
    </row>
    <row r="23" ht="27.75" customHeight="1" x14ac:dyDescent="0.2"/>
    <row r="30" ht="129" customHeight="1" x14ac:dyDescent="0.2"/>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8" zoomScale="60" zoomScaleNormal="60" workbookViewId="0">
      <selection activeCell="A16" sqref="A16:B16"/>
    </sheetView>
  </sheetViews>
  <sheetFormatPr baseColWidth="10" defaultRowHeight="15" x14ac:dyDescent="0.2"/>
  <cols>
    <col min="1" max="1" width="111.83203125" customWidth="1"/>
    <col min="2" max="2" width="21.6640625" customWidth="1"/>
    <col min="4" max="4" width="47.5" customWidth="1"/>
  </cols>
  <sheetData>
    <row r="1" spans="1:2" ht="68.25" customHeight="1" thickBot="1" x14ac:dyDescent="0.25">
      <c r="A1" s="49" t="s">
        <v>392</v>
      </c>
      <c r="B1" s="48"/>
    </row>
    <row r="2" spans="1:2" ht="16" thickBot="1" x14ac:dyDescent="0.25"/>
    <row r="3" spans="1:2" ht="16" thickBot="1" x14ac:dyDescent="0.25">
      <c r="A3" s="240" t="s">
        <v>356</v>
      </c>
      <c r="B3" s="241"/>
    </row>
    <row r="4" spans="1:2" ht="17" thickBot="1" x14ac:dyDescent="0.25">
      <c r="A4" s="54" t="s">
        <v>228</v>
      </c>
      <c r="B4" s="47"/>
    </row>
    <row r="5" spans="1:2" ht="17" thickBot="1" x14ac:dyDescent="0.25">
      <c r="A5" s="57" t="s">
        <v>337</v>
      </c>
      <c r="B5" s="55"/>
    </row>
    <row r="6" spans="1:2" ht="17" thickBot="1" x14ac:dyDescent="0.25">
      <c r="A6" s="58" t="s">
        <v>338</v>
      </c>
      <c r="B6" s="56"/>
    </row>
    <row r="7" spans="1:2" x14ac:dyDescent="0.2">
      <c r="A7" s="242" t="s">
        <v>357</v>
      </c>
      <c r="B7" s="243"/>
    </row>
    <row r="8" spans="1:2" ht="30" customHeight="1" x14ac:dyDescent="0.2">
      <c r="A8" s="244" t="s">
        <v>358</v>
      </c>
      <c r="B8" s="245"/>
    </row>
    <row r="9" spans="1:2" ht="30.75" customHeight="1" thickBot="1" x14ac:dyDescent="0.25">
      <c r="A9" s="246" t="s">
        <v>359</v>
      </c>
      <c r="B9" s="247"/>
    </row>
    <row r="10" spans="1:2" ht="72" customHeight="1" thickBot="1" x14ac:dyDescent="0.25">
      <c r="A10" s="240" t="s">
        <v>396</v>
      </c>
      <c r="B10" s="241"/>
    </row>
    <row r="11" spans="1:2" x14ac:dyDescent="0.2">
      <c r="A11" s="242" t="s">
        <v>360</v>
      </c>
      <c r="B11" s="243"/>
    </row>
    <row r="12" spans="1:2" ht="16" x14ac:dyDescent="0.2">
      <c r="A12" s="61" t="s">
        <v>339</v>
      </c>
      <c r="B12" s="50"/>
    </row>
    <row r="13" spans="1:2" ht="16" x14ac:dyDescent="0.2">
      <c r="A13" s="60" t="s">
        <v>412</v>
      </c>
      <c r="B13" s="59"/>
    </row>
    <row r="14" spans="1:2" ht="16" x14ac:dyDescent="0.2">
      <c r="A14" s="60" t="s">
        <v>361</v>
      </c>
      <c r="B14" s="59"/>
    </row>
    <row r="15" spans="1:2" ht="16" thickBot="1" x14ac:dyDescent="0.25">
      <c r="A15" s="246" t="s">
        <v>413</v>
      </c>
      <c r="B15" s="247"/>
    </row>
    <row r="16" spans="1:2" ht="53.25" customHeight="1" thickBot="1" x14ac:dyDescent="0.25">
      <c r="A16" s="242" t="s">
        <v>397</v>
      </c>
      <c r="B16" s="243"/>
    </row>
    <row r="17" spans="1:4" ht="21.75" customHeight="1" x14ac:dyDescent="0.2">
      <c r="A17" s="53" t="s">
        <v>362</v>
      </c>
      <c r="B17" s="51"/>
    </row>
    <row r="18" spans="1:4" ht="21.75" customHeight="1" thickBot="1" x14ac:dyDescent="0.25">
      <c r="A18" s="61" t="s">
        <v>340</v>
      </c>
      <c r="B18" s="22"/>
    </row>
    <row r="19" spans="1:4" ht="16" x14ac:dyDescent="0.2">
      <c r="A19" s="53" t="s">
        <v>225</v>
      </c>
      <c r="B19" s="67"/>
    </row>
    <row r="20" spans="1:4" ht="16" x14ac:dyDescent="0.2">
      <c r="A20" s="63" t="s">
        <v>341</v>
      </c>
      <c r="B20" s="22"/>
    </row>
    <row r="21" spans="1:4" ht="17" thickBot="1" x14ac:dyDescent="0.25">
      <c r="A21" s="222" t="s">
        <v>229</v>
      </c>
      <c r="B21" s="52"/>
    </row>
    <row r="22" spans="1:4" ht="32.25" customHeight="1" thickBot="1" x14ac:dyDescent="0.25">
      <c r="A22" s="240" t="s">
        <v>363</v>
      </c>
      <c r="B22" s="241"/>
    </row>
    <row r="23" spans="1:4" ht="27.75" customHeight="1" thickBot="1" x14ac:dyDescent="0.25">
      <c r="A23" s="240" t="s">
        <v>342</v>
      </c>
      <c r="B23" s="241"/>
    </row>
    <row r="24" spans="1:4" x14ac:dyDescent="0.2">
      <c r="A24" s="251" t="s">
        <v>364</v>
      </c>
      <c r="B24" s="252"/>
    </row>
    <row r="25" spans="1:4" ht="16" thickBot="1" x14ac:dyDescent="0.25">
      <c r="A25" s="246" t="s">
        <v>343</v>
      </c>
      <c r="B25" s="247"/>
    </row>
    <row r="26" spans="1:4" ht="17.25" customHeight="1" x14ac:dyDescent="0.2">
      <c r="A26" s="53" t="s">
        <v>230</v>
      </c>
      <c r="B26" s="62"/>
    </row>
    <row r="27" spans="1:4" ht="70.5" customHeight="1" thickBot="1" x14ac:dyDescent="0.25">
      <c r="A27" s="246" t="s">
        <v>398</v>
      </c>
      <c r="B27" s="247"/>
    </row>
    <row r="28" spans="1:4" ht="15" customHeight="1" x14ac:dyDescent="0.2">
      <c r="A28" s="53" t="s">
        <v>0</v>
      </c>
      <c r="B28" s="66"/>
      <c r="C28" s="254"/>
      <c r="D28" s="255"/>
    </row>
    <row r="29" spans="1:4" ht="16" thickBot="1" x14ac:dyDescent="0.25">
      <c r="A29" s="249" t="s">
        <v>365</v>
      </c>
      <c r="B29" s="250"/>
      <c r="C29" s="254"/>
      <c r="D29" s="255"/>
    </row>
    <row r="30" spans="1:4" ht="25.5" customHeight="1" x14ac:dyDescent="0.2">
      <c r="A30" s="242" t="s">
        <v>399</v>
      </c>
      <c r="B30" s="243"/>
    </row>
    <row r="31" spans="1:4" ht="30.75" customHeight="1" thickBot="1" x14ac:dyDescent="0.25">
      <c r="A31" s="246" t="s">
        <v>344</v>
      </c>
      <c r="B31" s="247"/>
    </row>
    <row r="32" spans="1:4" ht="46.5" customHeight="1" thickBot="1" x14ac:dyDescent="0.25">
      <c r="A32" s="240" t="s">
        <v>226</v>
      </c>
      <c r="B32" s="241"/>
    </row>
    <row r="33" spans="1:2" ht="26.25" customHeight="1" x14ac:dyDescent="0.2">
      <c r="A33" s="53" t="s">
        <v>262</v>
      </c>
      <c r="B33" s="51"/>
    </row>
    <row r="34" spans="1:2" ht="58.5" customHeight="1" thickBot="1" x14ac:dyDescent="0.25">
      <c r="A34" s="246" t="s">
        <v>232</v>
      </c>
      <c r="B34" s="247"/>
    </row>
    <row r="35" spans="1:2" ht="20.25" customHeight="1" thickBot="1" x14ac:dyDescent="0.25">
      <c r="A35" s="240" t="s">
        <v>263</v>
      </c>
      <c r="B35" s="241"/>
    </row>
    <row r="36" spans="1:2" ht="21" customHeight="1" x14ac:dyDescent="0.2">
      <c r="A36" s="53" t="s">
        <v>264</v>
      </c>
      <c r="B36" s="51"/>
    </row>
    <row r="37" spans="1:2" ht="16.5" customHeight="1" thickBot="1" x14ac:dyDescent="0.25">
      <c r="A37" s="246" t="s">
        <v>227</v>
      </c>
      <c r="B37" s="247"/>
    </row>
    <row r="39" spans="1:2" x14ac:dyDescent="0.2">
      <c r="A39" s="256" t="s">
        <v>253</v>
      </c>
      <c r="B39" s="257"/>
    </row>
    <row r="41" spans="1:2" x14ac:dyDescent="0.2">
      <c r="A41" s="248" t="s">
        <v>231</v>
      </c>
      <c r="B41" s="248"/>
    </row>
    <row r="43" spans="1:2" x14ac:dyDescent="0.2">
      <c r="A43" s="253"/>
      <c r="B43" s="253"/>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topLeftCell="A10" zoomScaleNormal="100" workbookViewId="0">
      <selection activeCell="A13" sqref="A13:Q13"/>
    </sheetView>
  </sheetViews>
  <sheetFormatPr baseColWidth="10" defaultRowHeight="15" x14ac:dyDescent="0.2"/>
  <cols>
    <col min="1" max="1" width="29.83203125" customWidth="1"/>
    <col min="2" max="2" width="23.33203125" customWidth="1"/>
    <col min="3" max="3" width="27.6640625" customWidth="1"/>
    <col min="4" max="4" width="26" customWidth="1"/>
  </cols>
  <sheetData>
    <row r="1" spans="1:17" ht="20" thickBot="1" x14ac:dyDescent="0.3">
      <c r="A1" s="258" t="s">
        <v>258</v>
      </c>
      <c r="B1" s="259"/>
      <c r="C1" s="259"/>
      <c r="D1" s="259"/>
      <c r="E1" s="259"/>
      <c r="F1" s="259"/>
      <c r="G1" s="259"/>
      <c r="H1" s="259"/>
      <c r="I1" s="259"/>
      <c r="J1" s="259"/>
      <c r="K1" s="259"/>
      <c r="L1" s="259"/>
      <c r="M1" s="259"/>
      <c r="N1" s="259"/>
      <c r="O1" s="259"/>
      <c r="P1" s="259"/>
      <c r="Q1" s="260"/>
    </row>
    <row r="2" spans="1:17" x14ac:dyDescent="0.2">
      <c r="A2" s="264" t="s">
        <v>240</v>
      </c>
      <c r="B2" s="265"/>
      <c r="C2" s="265"/>
      <c r="D2" s="265"/>
      <c r="E2" s="265"/>
      <c r="F2" s="265"/>
      <c r="G2" s="265"/>
      <c r="H2" s="265"/>
      <c r="I2" s="265"/>
      <c r="J2" s="265"/>
      <c r="K2" s="265"/>
      <c r="L2" s="265"/>
      <c r="M2" s="265"/>
      <c r="N2" s="265"/>
      <c r="O2" s="265"/>
      <c r="P2" s="265"/>
      <c r="Q2" s="266"/>
    </row>
    <row r="3" spans="1:17" ht="51" customHeight="1" x14ac:dyDescent="0.2">
      <c r="A3" s="261" t="s">
        <v>243</v>
      </c>
      <c r="B3" s="262"/>
      <c r="C3" s="262"/>
      <c r="D3" s="262"/>
      <c r="E3" s="262"/>
      <c r="F3" s="262"/>
      <c r="G3" s="262"/>
      <c r="H3" s="262"/>
      <c r="I3" s="262"/>
      <c r="J3" s="262"/>
      <c r="K3" s="262"/>
      <c r="L3" s="262"/>
      <c r="M3" s="262"/>
      <c r="N3" s="262"/>
      <c r="O3" s="262"/>
      <c r="P3" s="262"/>
      <c r="Q3" s="263"/>
    </row>
    <row r="4" spans="1:17" ht="150.5" customHeight="1" thickBot="1" x14ac:dyDescent="0.25">
      <c r="A4" s="267" t="s">
        <v>366</v>
      </c>
      <c r="B4" s="268"/>
      <c r="C4" s="268"/>
      <c r="D4" s="268"/>
      <c r="E4" s="268"/>
      <c r="F4" s="268"/>
      <c r="G4" s="268"/>
      <c r="H4" s="268"/>
      <c r="I4" s="268"/>
      <c r="J4" s="268"/>
      <c r="K4" s="268"/>
      <c r="L4" s="268"/>
      <c r="M4" s="268"/>
      <c r="N4" s="268"/>
      <c r="O4" s="268"/>
      <c r="P4" s="268"/>
      <c r="Q4" s="269"/>
    </row>
    <row r="5" spans="1:17" x14ac:dyDescent="0.2">
      <c r="A5" s="264" t="s">
        <v>241</v>
      </c>
      <c r="B5" s="265"/>
      <c r="C5" s="265"/>
      <c r="D5" s="265"/>
      <c r="E5" s="265"/>
      <c r="F5" s="265"/>
      <c r="G5" s="265"/>
      <c r="H5" s="265"/>
      <c r="I5" s="265"/>
      <c r="J5" s="265"/>
      <c r="K5" s="265"/>
      <c r="L5" s="265"/>
      <c r="M5" s="265"/>
      <c r="N5" s="265"/>
      <c r="O5" s="265"/>
      <c r="P5" s="265"/>
      <c r="Q5" s="266"/>
    </row>
    <row r="6" spans="1:17" ht="31.5" customHeight="1" x14ac:dyDescent="0.2">
      <c r="A6" s="261" t="s">
        <v>239</v>
      </c>
      <c r="B6" s="274"/>
      <c r="C6" s="274"/>
      <c r="D6" s="274"/>
      <c r="E6" s="274"/>
      <c r="F6" s="274"/>
      <c r="G6" s="274"/>
      <c r="H6" s="274"/>
      <c r="I6" s="274"/>
      <c r="J6" s="274"/>
      <c r="K6" s="274"/>
      <c r="L6" s="274"/>
      <c r="M6" s="274"/>
      <c r="N6" s="274"/>
      <c r="O6" s="274"/>
      <c r="P6" s="274"/>
      <c r="Q6" s="275"/>
    </row>
    <row r="7" spans="1:17" ht="122" customHeight="1" thickBot="1" x14ac:dyDescent="0.25">
      <c r="A7" s="279" t="s">
        <v>401</v>
      </c>
      <c r="B7" s="280"/>
      <c r="C7" s="280"/>
      <c r="D7" s="280"/>
      <c r="E7" s="280"/>
      <c r="F7" s="280"/>
      <c r="G7" s="280"/>
      <c r="H7" s="280"/>
      <c r="I7" s="280"/>
      <c r="J7" s="280"/>
      <c r="K7" s="280"/>
      <c r="L7" s="280"/>
      <c r="M7" s="280"/>
      <c r="N7" s="280"/>
      <c r="O7" s="280"/>
      <c r="P7" s="280"/>
      <c r="Q7" s="281"/>
    </row>
    <row r="8" spans="1:17" x14ac:dyDescent="0.2">
      <c r="A8" s="264" t="s">
        <v>242</v>
      </c>
      <c r="B8" s="265"/>
      <c r="C8" s="265"/>
      <c r="D8" s="265"/>
      <c r="E8" s="265"/>
      <c r="F8" s="265"/>
      <c r="G8" s="265"/>
      <c r="H8" s="265"/>
      <c r="I8" s="265"/>
      <c r="J8" s="265"/>
      <c r="K8" s="265"/>
      <c r="L8" s="265"/>
      <c r="M8" s="265"/>
      <c r="N8" s="265"/>
      <c r="O8" s="265"/>
      <c r="P8" s="265"/>
      <c r="Q8" s="266"/>
    </row>
    <row r="9" spans="1:17" ht="20.25" customHeight="1" x14ac:dyDescent="0.2">
      <c r="A9" s="261" t="s">
        <v>237</v>
      </c>
      <c r="B9" s="262"/>
      <c r="C9" s="262"/>
      <c r="D9" s="262"/>
      <c r="E9" s="262"/>
      <c r="F9" s="262"/>
      <c r="G9" s="262"/>
      <c r="H9" s="262"/>
      <c r="I9" s="262"/>
      <c r="J9" s="262"/>
      <c r="K9" s="262"/>
      <c r="L9" s="262"/>
      <c r="M9" s="262"/>
      <c r="N9" s="262"/>
      <c r="O9" s="262"/>
      <c r="P9" s="262"/>
      <c r="Q9" s="263"/>
    </row>
    <row r="10" spans="1:17" ht="119" customHeight="1" thickBot="1" x14ac:dyDescent="0.25">
      <c r="A10" s="267" t="s">
        <v>402</v>
      </c>
      <c r="B10" s="268"/>
      <c r="C10" s="268"/>
      <c r="D10" s="268"/>
      <c r="E10" s="268"/>
      <c r="F10" s="268"/>
      <c r="G10" s="268"/>
      <c r="H10" s="268"/>
      <c r="I10" s="268"/>
      <c r="J10" s="268"/>
      <c r="K10" s="268"/>
      <c r="L10" s="268"/>
      <c r="M10" s="268"/>
      <c r="N10" s="268"/>
      <c r="O10" s="268"/>
      <c r="P10" s="268"/>
      <c r="Q10" s="269"/>
    </row>
    <row r="11" spans="1:17" s="18" customFormat="1" ht="15" customHeight="1" x14ac:dyDescent="0.2">
      <c r="A11" s="276" t="s">
        <v>254</v>
      </c>
      <c r="B11" s="277"/>
      <c r="C11" s="277"/>
      <c r="D11" s="277"/>
      <c r="E11" s="277"/>
      <c r="F11" s="277"/>
      <c r="G11" s="277"/>
      <c r="H11" s="277"/>
      <c r="I11" s="277"/>
      <c r="J11" s="277"/>
      <c r="K11" s="277"/>
      <c r="L11" s="277"/>
      <c r="M11" s="277"/>
      <c r="N11" s="277"/>
      <c r="O11" s="277"/>
      <c r="P11" s="277"/>
      <c r="Q11" s="278"/>
    </row>
    <row r="12" spans="1:17" s="18" customFormat="1" ht="20.25" customHeight="1" x14ac:dyDescent="0.2">
      <c r="A12" s="261" t="s">
        <v>238</v>
      </c>
      <c r="B12" s="262"/>
      <c r="C12" s="262"/>
      <c r="D12" s="262"/>
      <c r="E12" s="262"/>
      <c r="F12" s="262"/>
      <c r="G12" s="262"/>
      <c r="H12" s="262"/>
      <c r="I12" s="262"/>
      <c r="J12" s="262"/>
      <c r="K12" s="262"/>
      <c r="L12" s="262"/>
      <c r="M12" s="262"/>
      <c r="N12" s="262"/>
      <c r="O12" s="262"/>
      <c r="P12" s="262"/>
      <c r="Q12" s="263"/>
    </row>
    <row r="13" spans="1:17" ht="122.5" customHeight="1" thickBot="1" x14ac:dyDescent="0.25">
      <c r="A13" s="273" t="s">
        <v>400</v>
      </c>
      <c r="B13" s="268"/>
      <c r="C13" s="268"/>
      <c r="D13" s="268"/>
      <c r="E13" s="268"/>
      <c r="F13" s="268"/>
      <c r="G13" s="268"/>
      <c r="H13" s="268"/>
      <c r="I13" s="268"/>
      <c r="J13" s="268"/>
      <c r="K13" s="268"/>
      <c r="L13" s="268"/>
      <c r="M13" s="268"/>
      <c r="N13" s="268"/>
      <c r="O13" s="268"/>
      <c r="P13" s="268"/>
      <c r="Q13" s="269"/>
    </row>
    <row r="14" spans="1:17" x14ac:dyDescent="0.2">
      <c r="A14" s="264" t="s">
        <v>321</v>
      </c>
      <c r="B14" s="265"/>
      <c r="C14" s="265"/>
      <c r="D14" s="265"/>
      <c r="E14" s="265"/>
      <c r="F14" s="265"/>
      <c r="G14" s="265"/>
      <c r="H14" s="265"/>
      <c r="I14" s="265"/>
      <c r="J14" s="265"/>
      <c r="K14" s="265"/>
      <c r="L14" s="265"/>
      <c r="M14" s="265"/>
      <c r="N14" s="265"/>
      <c r="O14" s="265"/>
      <c r="P14" s="265"/>
      <c r="Q14" s="266"/>
    </row>
    <row r="15" spans="1:17" ht="15" customHeight="1" x14ac:dyDescent="0.2">
      <c r="A15" s="270" t="s">
        <v>328</v>
      </c>
      <c r="B15" s="271"/>
      <c r="C15" s="271"/>
      <c r="D15" s="271"/>
      <c r="E15" s="271"/>
      <c r="F15" s="271"/>
      <c r="G15" s="271"/>
      <c r="H15" s="271"/>
      <c r="I15" s="271"/>
      <c r="J15" s="271"/>
      <c r="K15" s="271"/>
      <c r="L15" s="271"/>
      <c r="M15" s="271"/>
      <c r="N15" s="271"/>
      <c r="O15" s="271"/>
      <c r="P15" s="271"/>
      <c r="Q15" s="272"/>
    </row>
    <row r="16" spans="1:17" ht="32" x14ac:dyDescent="0.2">
      <c r="A16" s="31"/>
      <c r="B16" s="69" t="s">
        <v>204</v>
      </c>
      <c r="C16" s="69" t="s">
        <v>205</v>
      </c>
      <c r="D16" s="69" t="s">
        <v>244</v>
      </c>
      <c r="E16" s="32"/>
      <c r="F16" s="32"/>
      <c r="G16" s="32"/>
      <c r="H16" s="33"/>
      <c r="I16" s="33"/>
      <c r="J16" s="33"/>
      <c r="K16" s="33"/>
      <c r="L16" s="33"/>
      <c r="M16" s="33"/>
      <c r="N16" s="33"/>
      <c r="O16" s="33"/>
      <c r="P16" s="33"/>
      <c r="Q16" s="34"/>
    </row>
    <row r="17" spans="1:17" x14ac:dyDescent="0.2">
      <c r="A17" s="31" t="s">
        <v>245</v>
      </c>
      <c r="B17" s="31"/>
      <c r="C17" s="31"/>
      <c r="D17" s="31"/>
      <c r="E17" s="33"/>
      <c r="F17" s="33"/>
      <c r="G17" s="33"/>
      <c r="H17" s="33"/>
      <c r="I17" s="33"/>
      <c r="J17" s="33"/>
      <c r="K17" s="33"/>
      <c r="L17" s="33"/>
      <c r="M17" s="33"/>
      <c r="N17" s="33"/>
      <c r="O17" s="33"/>
      <c r="P17" s="33"/>
      <c r="Q17" s="34"/>
    </row>
    <row r="18" spans="1:17" x14ac:dyDescent="0.2">
      <c r="A18" s="31" t="s">
        <v>246</v>
      </c>
      <c r="B18" s="31"/>
      <c r="C18" s="31"/>
      <c r="D18" s="31"/>
      <c r="E18" s="33"/>
      <c r="F18" s="33"/>
      <c r="G18" s="33"/>
      <c r="H18" s="33"/>
      <c r="I18" s="33"/>
      <c r="J18" s="33"/>
      <c r="K18" s="33"/>
      <c r="L18" s="33"/>
      <c r="M18" s="33"/>
      <c r="N18" s="33"/>
      <c r="O18" s="33"/>
      <c r="P18" s="33"/>
      <c r="Q18" s="34"/>
    </row>
    <row r="19" spans="1:17" x14ac:dyDescent="0.2">
      <c r="A19" s="31" t="s">
        <v>247</v>
      </c>
      <c r="B19" s="31"/>
      <c r="C19" s="31"/>
      <c r="D19" s="31"/>
      <c r="E19" s="33"/>
      <c r="F19" s="33"/>
      <c r="G19" s="33"/>
      <c r="H19" s="33"/>
      <c r="I19" s="33"/>
      <c r="J19" s="33"/>
      <c r="K19" s="33"/>
      <c r="L19" s="33"/>
      <c r="M19" s="33"/>
      <c r="N19" s="33"/>
      <c r="O19" s="33"/>
      <c r="P19" s="33"/>
      <c r="Q19" s="34"/>
    </row>
    <row r="20" spans="1:17" x14ac:dyDescent="0.2">
      <c r="A20" s="31" t="s">
        <v>248</v>
      </c>
      <c r="B20" s="31"/>
      <c r="C20" s="31"/>
      <c r="D20" s="31"/>
      <c r="E20" s="33"/>
      <c r="F20" s="33"/>
      <c r="G20" s="33"/>
      <c r="H20" s="33"/>
      <c r="I20" s="33"/>
      <c r="J20" s="33"/>
      <c r="K20" s="33"/>
      <c r="L20" s="33"/>
      <c r="M20" s="33"/>
      <c r="N20" s="33"/>
      <c r="O20" s="33"/>
      <c r="P20" s="33"/>
      <c r="Q20" s="34"/>
    </row>
    <row r="21" spans="1:17" x14ac:dyDescent="0.2">
      <c r="A21" s="31" t="s">
        <v>249</v>
      </c>
      <c r="B21" s="31"/>
      <c r="C21" s="31"/>
      <c r="D21" s="31"/>
      <c r="E21" s="33"/>
      <c r="F21" s="33"/>
      <c r="G21" s="33"/>
      <c r="H21" s="33"/>
      <c r="I21" s="33"/>
      <c r="J21" s="33"/>
      <c r="K21" s="33"/>
      <c r="L21" s="33"/>
      <c r="M21" s="33"/>
      <c r="N21" s="33"/>
      <c r="O21" s="33"/>
      <c r="P21" s="33"/>
      <c r="Q21" s="34"/>
    </row>
    <row r="22" spans="1:17" x14ac:dyDescent="0.2">
      <c r="A22" s="31" t="s">
        <v>206</v>
      </c>
      <c r="B22" s="26"/>
      <c r="C22" s="35">
        <f>SUM(C17:C21)</f>
        <v>0</v>
      </c>
      <c r="D22" s="26"/>
    </row>
  </sheetData>
  <mergeCells count="15">
    <mergeCell ref="A14:Q14"/>
    <mergeCell ref="A15:Q15"/>
    <mergeCell ref="A12:Q12"/>
    <mergeCell ref="A13:Q13"/>
    <mergeCell ref="A6:Q6"/>
    <mergeCell ref="A11:Q11"/>
    <mergeCell ref="A8:Q8"/>
    <mergeCell ref="A9:Q9"/>
    <mergeCell ref="A7:Q7"/>
    <mergeCell ref="A10:Q10"/>
    <mergeCell ref="A1:Q1"/>
    <mergeCell ref="A3:Q3"/>
    <mergeCell ref="A2:Q2"/>
    <mergeCell ref="A5:Q5"/>
    <mergeCell ref="A4:Q4"/>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23"/>
  <sheetViews>
    <sheetView zoomScale="73" zoomScaleNormal="73" workbookViewId="0">
      <selection activeCell="G14" sqref="G14:H14"/>
    </sheetView>
  </sheetViews>
  <sheetFormatPr baseColWidth="10" defaultRowHeight="15" x14ac:dyDescent="0.2"/>
  <cols>
    <col min="1" max="1" width="43" customWidth="1"/>
    <col min="2" max="2" width="14" customWidth="1"/>
    <col min="4" max="4" width="11.5" customWidth="1"/>
    <col min="6" max="6" width="14.5" customWidth="1"/>
    <col min="8" max="10" width="7.33203125" customWidth="1"/>
    <col min="12" max="12" width="6" customWidth="1"/>
    <col min="14" max="14" width="8.6640625" customWidth="1"/>
    <col min="16" max="16" width="8.83203125" customWidth="1"/>
    <col min="17" max="17" width="8.33203125" customWidth="1"/>
    <col min="18" max="18" width="6.83203125" customWidth="1"/>
    <col min="19" max="19" width="16" customWidth="1"/>
    <col min="20" max="20" width="16.33203125" customWidth="1"/>
    <col min="21" max="21" width="22.5" customWidth="1"/>
  </cols>
  <sheetData>
    <row r="1" spans="1:21" ht="17.5" customHeight="1" thickBot="1" x14ac:dyDescent="0.3">
      <c r="A1" s="258" t="s">
        <v>323</v>
      </c>
      <c r="B1" s="259"/>
      <c r="C1" s="259"/>
      <c r="D1" s="259"/>
      <c r="E1" s="259"/>
      <c r="F1" s="259"/>
      <c r="G1" s="259"/>
      <c r="H1" s="259"/>
      <c r="I1" s="259"/>
      <c r="J1" s="259"/>
      <c r="K1" s="259"/>
      <c r="L1" s="259"/>
      <c r="M1" s="259"/>
      <c r="N1" s="259"/>
      <c r="O1" s="259"/>
      <c r="P1" s="259"/>
      <c r="Q1" s="259"/>
      <c r="R1" s="259"/>
      <c r="S1" s="259"/>
      <c r="T1" s="259"/>
      <c r="U1" s="259"/>
    </row>
    <row r="2" spans="1:21" ht="16" thickBot="1" x14ac:dyDescent="0.25">
      <c r="A2" s="302" t="s">
        <v>322</v>
      </c>
      <c r="B2" s="302"/>
      <c r="C2" s="302"/>
      <c r="D2" s="302"/>
      <c r="E2" s="302"/>
    </row>
    <row r="3" spans="1:21" x14ac:dyDescent="0.2">
      <c r="A3" s="264" t="s">
        <v>255</v>
      </c>
      <c r="B3" s="265"/>
      <c r="C3" s="265"/>
      <c r="D3" s="265"/>
      <c r="E3" s="265"/>
      <c r="F3" s="265"/>
      <c r="G3" s="265"/>
      <c r="H3" s="265"/>
      <c r="I3" s="265"/>
      <c r="J3" s="265"/>
      <c r="K3" s="265"/>
      <c r="L3" s="265"/>
      <c r="M3" s="265"/>
      <c r="N3" s="265"/>
      <c r="O3" s="265"/>
      <c r="P3" s="265"/>
      <c r="Q3" s="265"/>
      <c r="R3" s="265"/>
      <c r="S3" s="265"/>
      <c r="T3" s="265"/>
      <c r="U3" s="266"/>
    </row>
    <row r="4" spans="1:21" ht="15" customHeight="1" x14ac:dyDescent="0.2">
      <c r="A4" s="293" t="s">
        <v>177</v>
      </c>
      <c r="B4" s="294"/>
      <c r="C4" s="294"/>
      <c r="D4" s="294"/>
      <c r="E4" s="294"/>
      <c r="F4" s="294"/>
      <c r="G4" s="294"/>
      <c r="H4" s="294"/>
      <c r="I4" s="294"/>
      <c r="J4" s="294"/>
      <c r="K4" s="294"/>
      <c r="L4" s="294"/>
      <c r="M4" s="294"/>
      <c r="N4" s="294"/>
      <c r="O4" s="294"/>
      <c r="P4" s="294"/>
      <c r="Q4" s="294"/>
      <c r="R4" s="294"/>
      <c r="S4" s="294"/>
      <c r="T4" s="294"/>
      <c r="U4" s="295"/>
    </row>
    <row r="5" spans="1:21" ht="156.5" customHeight="1" x14ac:dyDescent="0.2">
      <c r="A5" s="296" t="s">
        <v>345</v>
      </c>
      <c r="B5" s="297"/>
      <c r="C5" s="297"/>
      <c r="D5" s="297"/>
      <c r="E5" s="297"/>
      <c r="F5" s="297"/>
      <c r="G5" s="297"/>
      <c r="H5" s="297"/>
      <c r="I5" s="297"/>
      <c r="J5" s="297"/>
      <c r="K5" s="297"/>
      <c r="L5" s="297"/>
      <c r="M5" s="297"/>
      <c r="N5" s="297"/>
      <c r="O5" s="297"/>
      <c r="P5" s="297"/>
      <c r="Q5" s="297"/>
      <c r="R5" s="297"/>
      <c r="S5" s="297"/>
      <c r="T5" s="297"/>
      <c r="U5" s="298"/>
    </row>
    <row r="6" spans="1:21" ht="1.25" customHeight="1" thickBot="1" x14ac:dyDescent="0.25">
      <c r="A6" s="299"/>
      <c r="B6" s="300"/>
      <c r="C6" s="300"/>
      <c r="D6" s="300"/>
      <c r="E6" s="300"/>
      <c r="F6" s="300"/>
      <c r="G6" s="300"/>
      <c r="H6" s="300"/>
      <c r="I6" s="300"/>
      <c r="J6" s="300"/>
      <c r="K6" s="300"/>
      <c r="L6" s="300"/>
      <c r="M6" s="300"/>
      <c r="N6" s="300"/>
      <c r="O6" s="300"/>
      <c r="P6" s="300"/>
      <c r="Q6" s="300"/>
      <c r="R6" s="300"/>
      <c r="S6" s="300"/>
      <c r="T6" s="300"/>
      <c r="U6" s="301"/>
    </row>
    <row r="7" spans="1:21" x14ac:dyDescent="0.2">
      <c r="A7" s="264" t="s">
        <v>256</v>
      </c>
      <c r="B7" s="265"/>
      <c r="C7" s="265"/>
      <c r="D7" s="265"/>
      <c r="E7" s="265"/>
      <c r="F7" s="265"/>
      <c r="G7" s="265"/>
      <c r="H7" s="265"/>
      <c r="I7" s="265"/>
      <c r="J7" s="265"/>
      <c r="K7" s="265"/>
      <c r="L7" s="265"/>
      <c r="M7" s="265"/>
      <c r="N7" s="265"/>
      <c r="O7" s="265"/>
      <c r="P7" s="265"/>
      <c r="Q7" s="265"/>
      <c r="R7" s="265"/>
      <c r="S7" s="265"/>
      <c r="T7" s="265"/>
      <c r="U7" s="266"/>
    </row>
    <row r="8" spans="1:21" ht="19.25" customHeight="1" x14ac:dyDescent="0.2">
      <c r="A8" s="293" t="s">
        <v>178</v>
      </c>
      <c r="B8" s="294"/>
      <c r="C8" s="294"/>
      <c r="D8" s="294"/>
      <c r="E8" s="294"/>
      <c r="F8" s="294"/>
      <c r="G8" s="294"/>
      <c r="H8" s="294"/>
      <c r="I8" s="294"/>
      <c r="J8" s="294"/>
      <c r="K8" s="294"/>
      <c r="L8" s="294"/>
      <c r="M8" s="294"/>
      <c r="N8" s="294"/>
      <c r="O8" s="294"/>
      <c r="P8" s="294"/>
      <c r="Q8" s="294"/>
      <c r="R8" s="294"/>
      <c r="S8" s="294"/>
      <c r="T8" s="294"/>
      <c r="U8" s="295"/>
    </row>
    <row r="9" spans="1:21" ht="77.5" customHeight="1" thickBot="1" x14ac:dyDescent="0.25">
      <c r="A9" s="279" t="s">
        <v>393</v>
      </c>
      <c r="B9" s="306"/>
      <c r="C9" s="306"/>
      <c r="D9" s="306"/>
      <c r="E9" s="306"/>
      <c r="F9" s="306"/>
      <c r="G9" s="306"/>
      <c r="H9" s="306"/>
      <c r="I9" s="306"/>
      <c r="J9" s="306"/>
      <c r="K9" s="306"/>
      <c r="L9" s="306"/>
      <c r="M9" s="306"/>
      <c r="N9" s="306"/>
      <c r="O9" s="306"/>
      <c r="P9" s="306"/>
      <c r="Q9" s="306"/>
      <c r="R9" s="306"/>
      <c r="S9" s="306"/>
      <c r="T9" s="306"/>
      <c r="U9" s="307"/>
    </row>
    <row r="10" spans="1:21" x14ac:dyDescent="0.2">
      <c r="A10" s="264" t="s">
        <v>257</v>
      </c>
      <c r="B10" s="265"/>
      <c r="C10" s="265"/>
      <c r="D10" s="265"/>
      <c r="E10" s="265"/>
      <c r="F10" s="265"/>
      <c r="G10" s="265"/>
      <c r="H10" s="265"/>
      <c r="I10" s="265"/>
      <c r="J10" s="265"/>
      <c r="K10" s="265"/>
      <c r="L10" s="265"/>
      <c r="M10" s="265"/>
      <c r="N10" s="265"/>
      <c r="O10" s="265"/>
      <c r="P10" s="265"/>
      <c r="Q10" s="265"/>
      <c r="R10" s="265"/>
      <c r="S10" s="265"/>
      <c r="T10" s="265"/>
      <c r="U10" s="266"/>
    </row>
    <row r="11" spans="1:21" ht="14" customHeight="1" x14ac:dyDescent="0.2">
      <c r="A11" s="293"/>
      <c r="B11" s="294"/>
      <c r="C11" s="294"/>
      <c r="D11" s="294"/>
      <c r="E11" s="294"/>
      <c r="F11" s="294"/>
      <c r="G11" s="294"/>
      <c r="H11" s="294"/>
      <c r="I11" s="294"/>
      <c r="J11" s="294"/>
      <c r="K11" s="294"/>
      <c r="L11" s="294"/>
      <c r="M11" s="294"/>
      <c r="N11" s="294"/>
      <c r="O11" s="294"/>
      <c r="P11" s="294"/>
      <c r="Q11" s="294"/>
      <c r="R11" s="294"/>
      <c r="S11" s="294"/>
      <c r="T11" s="294"/>
      <c r="U11" s="295"/>
    </row>
    <row r="12" spans="1:21" ht="35.5" customHeight="1" x14ac:dyDescent="0.2">
      <c r="A12" s="303" t="s">
        <v>182</v>
      </c>
      <c r="B12" s="304"/>
      <c r="C12" s="305" t="s">
        <v>183</v>
      </c>
      <c r="D12" s="304"/>
      <c r="E12" s="305" t="s">
        <v>179</v>
      </c>
      <c r="F12" s="304"/>
      <c r="G12" s="305" t="s">
        <v>180</v>
      </c>
      <c r="H12" s="304"/>
      <c r="I12" s="305" t="s">
        <v>203</v>
      </c>
      <c r="J12" s="304"/>
      <c r="K12" s="305" t="s">
        <v>181</v>
      </c>
      <c r="L12" s="304"/>
      <c r="M12" s="305" t="s">
        <v>185</v>
      </c>
      <c r="N12" s="304"/>
      <c r="O12" s="305" t="s">
        <v>184</v>
      </c>
      <c r="P12" s="304"/>
      <c r="Q12" s="305" t="s">
        <v>186</v>
      </c>
      <c r="R12" s="308"/>
      <c r="S12" s="19" t="s">
        <v>187</v>
      </c>
      <c r="T12" s="19" t="s">
        <v>188</v>
      </c>
      <c r="U12" s="21" t="s">
        <v>189</v>
      </c>
    </row>
    <row r="13" spans="1:21" x14ac:dyDescent="0.2">
      <c r="A13" s="287" t="s">
        <v>367</v>
      </c>
      <c r="B13" s="288"/>
      <c r="C13" s="292" t="s">
        <v>368</v>
      </c>
      <c r="D13" s="290"/>
      <c r="E13" s="292" t="s">
        <v>346</v>
      </c>
      <c r="F13" s="290"/>
      <c r="G13" s="292" t="s">
        <v>369</v>
      </c>
      <c r="H13" s="290"/>
      <c r="I13" s="292">
        <v>9030</v>
      </c>
      <c r="J13" s="290"/>
      <c r="K13" s="292" t="s">
        <v>370</v>
      </c>
      <c r="L13" s="290"/>
      <c r="M13" s="292" t="s">
        <v>371</v>
      </c>
      <c r="N13" s="290"/>
      <c r="O13" s="292" t="s">
        <v>347</v>
      </c>
      <c r="P13" s="290"/>
      <c r="Q13" s="292" t="s">
        <v>348</v>
      </c>
      <c r="R13" s="253"/>
      <c r="S13" s="200" t="s">
        <v>349</v>
      </c>
      <c r="T13" s="200" t="s">
        <v>349</v>
      </c>
      <c r="U13" s="22"/>
    </row>
    <row r="14" spans="1:21" x14ac:dyDescent="0.2">
      <c r="A14" s="287"/>
      <c r="B14" s="288"/>
      <c r="C14" s="292"/>
      <c r="D14" s="290"/>
      <c r="E14" s="292"/>
      <c r="F14" s="290"/>
      <c r="G14" s="292"/>
      <c r="H14" s="290"/>
      <c r="I14" s="292"/>
      <c r="J14" s="290"/>
      <c r="K14" s="292"/>
      <c r="L14" s="290"/>
      <c r="M14" s="292"/>
      <c r="N14" s="290"/>
      <c r="O14" s="292"/>
      <c r="P14" s="290"/>
      <c r="Q14" s="292"/>
      <c r="R14" s="253"/>
      <c r="S14" s="200"/>
      <c r="T14" s="200"/>
      <c r="U14" s="22"/>
    </row>
    <row r="15" spans="1:21" x14ac:dyDescent="0.2">
      <c r="A15" s="289"/>
      <c r="B15" s="290"/>
      <c r="C15" s="292"/>
      <c r="D15" s="290"/>
      <c r="E15" s="292"/>
      <c r="F15" s="290"/>
      <c r="G15" s="292"/>
      <c r="H15" s="290"/>
      <c r="I15" s="292"/>
      <c r="J15" s="290"/>
      <c r="K15" s="292"/>
      <c r="L15" s="290"/>
      <c r="M15" s="292"/>
      <c r="N15" s="290"/>
      <c r="O15" s="292"/>
      <c r="P15" s="290"/>
      <c r="Q15" s="292"/>
      <c r="R15" s="253"/>
      <c r="S15" s="200"/>
      <c r="T15" s="200"/>
      <c r="U15" s="22"/>
    </row>
    <row r="16" spans="1:21" x14ac:dyDescent="0.2">
      <c r="A16" s="289"/>
      <c r="B16" s="290"/>
      <c r="C16" s="292"/>
      <c r="D16" s="290"/>
      <c r="E16" s="292"/>
      <c r="F16" s="290"/>
      <c r="G16" s="292"/>
      <c r="H16" s="290"/>
      <c r="I16" s="292"/>
      <c r="J16" s="290"/>
      <c r="K16" s="292"/>
      <c r="L16" s="290"/>
      <c r="M16" s="292"/>
      <c r="N16" s="290"/>
      <c r="O16" s="292"/>
      <c r="P16" s="290"/>
      <c r="Q16" s="292"/>
      <c r="R16" s="253"/>
      <c r="S16" s="200"/>
      <c r="T16" s="200"/>
      <c r="U16" s="22"/>
    </row>
    <row r="17" spans="1:21" x14ac:dyDescent="0.2">
      <c r="A17" s="289"/>
      <c r="B17" s="290"/>
      <c r="C17" s="292"/>
      <c r="D17" s="290"/>
      <c r="E17" s="292"/>
      <c r="F17" s="290"/>
      <c r="G17" s="292"/>
      <c r="H17" s="290"/>
      <c r="I17" s="292"/>
      <c r="J17" s="290"/>
      <c r="K17" s="292"/>
      <c r="L17" s="290"/>
      <c r="M17" s="292"/>
      <c r="N17" s="290"/>
      <c r="O17" s="292"/>
      <c r="P17" s="290"/>
      <c r="Q17" s="292"/>
      <c r="R17" s="253"/>
      <c r="S17" s="200"/>
      <c r="T17" s="200"/>
      <c r="U17" s="22"/>
    </row>
    <row r="18" spans="1:21" x14ac:dyDescent="0.2">
      <c r="A18" s="289"/>
      <c r="B18" s="290"/>
      <c r="C18" s="292"/>
      <c r="D18" s="290"/>
      <c r="E18" s="292"/>
      <c r="F18" s="290"/>
      <c r="G18" s="292"/>
      <c r="H18" s="290"/>
      <c r="I18" s="292"/>
      <c r="J18" s="290"/>
      <c r="K18" s="292"/>
      <c r="L18" s="290"/>
      <c r="M18" s="292"/>
      <c r="N18" s="290"/>
      <c r="O18" s="292"/>
      <c r="P18" s="290"/>
      <c r="Q18" s="292"/>
      <c r="R18" s="253"/>
      <c r="S18" s="20"/>
      <c r="T18" s="20"/>
      <c r="U18" s="22"/>
    </row>
    <row r="19" spans="1:21" x14ac:dyDescent="0.2">
      <c r="A19" s="289"/>
      <c r="B19" s="290"/>
      <c r="C19" s="292"/>
      <c r="D19" s="290"/>
      <c r="E19" s="292"/>
      <c r="F19" s="290"/>
      <c r="G19" s="292"/>
      <c r="H19" s="290"/>
      <c r="I19" s="292"/>
      <c r="J19" s="290"/>
      <c r="K19" s="292"/>
      <c r="L19" s="290"/>
      <c r="M19" s="292"/>
      <c r="N19" s="290"/>
      <c r="O19" s="292"/>
      <c r="P19" s="290"/>
      <c r="Q19" s="292"/>
      <c r="R19" s="253"/>
      <c r="S19" s="20"/>
      <c r="T19" s="20"/>
      <c r="U19" s="22"/>
    </row>
    <row r="20" spans="1:21" x14ac:dyDescent="0.2">
      <c r="A20" s="289"/>
      <c r="B20" s="290"/>
      <c r="C20" s="292"/>
      <c r="D20" s="290"/>
      <c r="E20" s="292"/>
      <c r="F20" s="290"/>
      <c r="G20" s="292"/>
      <c r="H20" s="290"/>
      <c r="I20" s="292"/>
      <c r="J20" s="290"/>
      <c r="K20" s="292"/>
      <c r="L20" s="290"/>
      <c r="M20" s="292"/>
      <c r="N20" s="290"/>
      <c r="O20" s="292"/>
      <c r="P20" s="290"/>
      <c r="Q20" s="292"/>
      <c r="R20" s="253"/>
      <c r="S20" s="20"/>
      <c r="T20" s="20"/>
      <c r="U20" s="22"/>
    </row>
    <row r="21" spans="1:21" x14ac:dyDescent="0.2">
      <c r="A21" s="291"/>
      <c r="B21" s="285"/>
      <c r="C21" s="284"/>
      <c r="D21" s="285"/>
      <c r="E21" s="284"/>
      <c r="F21" s="285"/>
      <c r="G21" s="284"/>
      <c r="H21" s="285"/>
      <c r="I21" s="284"/>
      <c r="J21" s="285"/>
      <c r="K21" s="284"/>
      <c r="L21" s="285"/>
      <c r="M21" s="284"/>
      <c r="N21" s="285"/>
      <c r="O21" s="284"/>
      <c r="P21" s="285"/>
      <c r="Q21" s="284"/>
      <c r="R21" s="286"/>
      <c r="S21" s="23"/>
      <c r="T21" s="23"/>
      <c r="U21" s="24"/>
    </row>
    <row r="23" spans="1:21" ht="55.25" customHeight="1" x14ac:dyDescent="0.2">
      <c r="A23" s="282" t="s">
        <v>336</v>
      </c>
      <c r="B23" s="283"/>
    </row>
  </sheetData>
  <mergeCells count="101">
    <mergeCell ref="I21:J21"/>
    <mergeCell ref="A8:U8"/>
    <mergeCell ref="A9:U9"/>
    <mergeCell ref="A10:U10"/>
    <mergeCell ref="A11:U11"/>
    <mergeCell ref="M12:N12"/>
    <mergeCell ref="O12:P12"/>
    <mergeCell ref="Q12:R12"/>
    <mergeCell ref="C13:D13"/>
    <mergeCell ref="E13:F13"/>
    <mergeCell ref="G13:H13"/>
    <mergeCell ref="K13:L13"/>
    <mergeCell ref="M13:N13"/>
    <mergeCell ref="Q14:R14"/>
    <mergeCell ref="I14:J14"/>
    <mergeCell ref="C14:D14"/>
    <mergeCell ref="Q16:R16"/>
    <mergeCell ref="I16:J16"/>
    <mergeCell ref="O15:P15"/>
    <mergeCell ref="Q15:R15"/>
    <mergeCell ref="C15:D15"/>
    <mergeCell ref="E15:F15"/>
    <mergeCell ref="G15:H15"/>
    <mergeCell ref="K15:L15"/>
    <mergeCell ref="A1:U1"/>
    <mergeCell ref="A3:U3"/>
    <mergeCell ref="A4:U4"/>
    <mergeCell ref="A5:U6"/>
    <mergeCell ref="A7:U7"/>
    <mergeCell ref="A2:E2"/>
    <mergeCell ref="E14:F14"/>
    <mergeCell ref="A12:B12"/>
    <mergeCell ref="G12:H12"/>
    <mergeCell ref="K12:L12"/>
    <mergeCell ref="Q13:R13"/>
    <mergeCell ref="I12:J12"/>
    <mergeCell ref="C12:D12"/>
    <mergeCell ref="E12:F12"/>
    <mergeCell ref="G14:H14"/>
    <mergeCell ref="K14:L14"/>
    <mergeCell ref="M14:N14"/>
    <mergeCell ref="O13:P13"/>
    <mergeCell ref="I13:J13"/>
    <mergeCell ref="O14:P14"/>
    <mergeCell ref="M15:N15"/>
    <mergeCell ref="I15:J15"/>
    <mergeCell ref="E16:F16"/>
    <mergeCell ref="G16:H16"/>
    <mergeCell ref="K16:L16"/>
    <mergeCell ref="M16:N16"/>
    <mergeCell ref="O16:P16"/>
    <mergeCell ref="C16:D16"/>
    <mergeCell ref="O17:P17"/>
    <mergeCell ref="Q17:R17"/>
    <mergeCell ref="C18:D18"/>
    <mergeCell ref="E18:F18"/>
    <mergeCell ref="G18:H18"/>
    <mergeCell ref="K18:L18"/>
    <mergeCell ref="M18:N18"/>
    <mergeCell ref="O18:P18"/>
    <mergeCell ref="Q18:R18"/>
    <mergeCell ref="C17:D17"/>
    <mergeCell ref="E17:F17"/>
    <mergeCell ref="G17:H17"/>
    <mergeCell ref="K17:L17"/>
    <mergeCell ref="M17:N17"/>
    <mergeCell ref="I17:J17"/>
    <mergeCell ref="I18:J18"/>
    <mergeCell ref="I19:J19"/>
    <mergeCell ref="I20:J20"/>
    <mergeCell ref="O19:P19"/>
    <mergeCell ref="Q19:R19"/>
    <mergeCell ref="C20:D20"/>
    <mergeCell ref="E20:F20"/>
    <mergeCell ref="G20:H20"/>
    <mergeCell ref="K20:L20"/>
    <mergeCell ref="M20:N20"/>
    <mergeCell ref="A23:B23"/>
    <mergeCell ref="O21:P21"/>
    <mergeCell ref="Q21:R21"/>
    <mergeCell ref="A13:B13"/>
    <mergeCell ref="A14:B14"/>
    <mergeCell ref="A15:B15"/>
    <mergeCell ref="A16:B16"/>
    <mergeCell ref="A17:B17"/>
    <mergeCell ref="A18:B18"/>
    <mergeCell ref="A19:B19"/>
    <mergeCell ref="A20:B20"/>
    <mergeCell ref="A21:B21"/>
    <mergeCell ref="C21:D21"/>
    <mergeCell ref="E21:F21"/>
    <mergeCell ref="G21:H21"/>
    <mergeCell ref="K21:L21"/>
    <mergeCell ref="M21:N21"/>
    <mergeCell ref="O20:P20"/>
    <mergeCell ref="Q20:R20"/>
    <mergeCell ref="C19:D19"/>
    <mergeCell ref="E19:F19"/>
    <mergeCell ref="G19:H19"/>
    <mergeCell ref="K19:L19"/>
    <mergeCell ref="M19:N19"/>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0"/>
  <sheetViews>
    <sheetView topLeftCell="G2" zoomScale="141" zoomScaleNormal="141" workbookViewId="0">
      <selection activeCell="K9" sqref="K9"/>
    </sheetView>
  </sheetViews>
  <sheetFormatPr baseColWidth="10" defaultRowHeight="15" x14ac:dyDescent="0.2"/>
  <cols>
    <col min="1" max="1" width="25.83203125" customWidth="1"/>
    <col min="2" max="2" width="16.33203125" customWidth="1"/>
    <col min="3" max="3" width="25.5" customWidth="1"/>
    <col min="4" max="4" width="28.6640625" customWidth="1"/>
    <col min="5" max="5" width="17.6640625" customWidth="1"/>
    <col min="7" max="7" width="30.1640625" customWidth="1"/>
    <col min="8" max="8" width="22" customWidth="1"/>
    <col min="9" max="9" width="21" customWidth="1"/>
    <col min="10" max="10" width="17.1640625" customWidth="1"/>
    <col min="11" max="11" width="17.83203125" customWidth="1"/>
    <col min="12" max="12" width="24.5" customWidth="1"/>
  </cols>
  <sheetData>
    <row r="1" spans="1:12" ht="24.75" customHeight="1" thickBot="1" x14ac:dyDescent="0.25">
      <c r="A1" s="312" t="s">
        <v>324</v>
      </c>
      <c r="B1" s="313"/>
      <c r="C1" s="313"/>
      <c r="D1" s="313"/>
      <c r="E1" s="313"/>
      <c r="F1" s="313"/>
      <c r="G1" s="313"/>
      <c r="H1" s="313"/>
      <c r="I1" s="313"/>
      <c r="J1" s="313"/>
      <c r="K1" s="313"/>
      <c r="L1" s="314"/>
    </row>
    <row r="2" spans="1:12" ht="24.75" customHeight="1" thickBot="1" x14ac:dyDescent="0.25">
      <c r="A2" s="309" t="s">
        <v>315</v>
      </c>
      <c r="B2" s="310"/>
      <c r="C2" s="310"/>
      <c r="D2" s="310"/>
      <c r="E2" s="311"/>
      <c r="F2" s="168"/>
      <c r="G2" s="315" t="s">
        <v>316</v>
      </c>
      <c r="H2" s="316"/>
      <c r="I2" s="316"/>
      <c r="J2" s="316"/>
      <c r="K2" s="316"/>
      <c r="L2" s="317"/>
    </row>
    <row r="3" spans="1:12" ht="36.75" customHeight="1" thickBot="1" x14ac:dyDescent="0.25">
      <c r="A3" s="174" t="s">
        <v>325</v>
      </c>
      <c r="B3" s="210" t="s">
        <v>317</v>
      </c>
      <c r="C3" s="175" t="s">
        <v>10</v>
      </c>
      <c r="D3" s="176" t="s">
        <v>11</v>
      </c>
      <c r="E3" s="177" t="s">
        <v>12</v>
      </c>
      <c r="F3" s="178"/>
      <c r="G3" s="174" t="s">
        <v>325</v>
      </c>
      <c r="H3" s="174" t="s">
        <v>318</v>
      </c>
      <c r="I3" s="179" t="s">
        <v>13</v>
      </c>
      <c r="J3" s="180" t="s">
        <v>11</v>
      </c>
      <c r="K3" s="180" t="s">
        <v>12</v>
      </c>
      <c r="L3" s="181" t="s">
        <v>171</v>
      </c>
    </row>
    <row r="4" spans="1:12" ht="33" thickBot="1" x14ac:dyDescent="0.25">
      <c r="A4" s="225" t="s">
        <v>372</v>
      </c>
      <c r="B4" s="211" t="s">
        <v>373</v>
      </c>
      <c r="C4" s="209" t="s">
        <v>350</v>
      </c>
      <c r="D4" s="201" t="s">
        <v>386</v>
      </c>
      <c r="E4" s="236" t="s">
        <v>431</v>
      </c>
      <c r="G4" s="169" t="s">
        <v>374</v>
      </c>
      <c r="H4" s="203" t="s">
        <v>375</v>
      </c>
      <c r="I4" s="204" t="s">
        <v>376</v>
      </c>
      <c r="J4" s="201" t="s">
        <v>388</v>
      </c>
      <c r="K4" s="237" t="s">
        <v>425</v>
      </c>
      <c r="L4" s="223" t="s">
        <v>384</v>
      </c>
    </row>
    <row r="5" spans="1:12" ht="49" thickBot="1" x14ac:dyDescent="0.25">
      <c r="A5" s="208" t="s">
        <v>372</v>
      </c>
      <c r="B5" s="212" t="s">
        <v>373</v>
      </c>
      <c r="C5" s="209" t="s">
        <v>350</v>
      </c>
      <c r="D5" s="201" t="s">
        <v>386</v>
      </c>
      <c r="E5" s="202" t="s">
        <v>427</v>
      </c>
      <c r="G5" s="207" t="s">
        <v>377</v>
      </c>
      <c r="H5" s="205" t="s">
        <v>378</v>
      </c>
      <c r="I5" s="206" t="s">
        <v>379</v>
      </c>
      <c r="J5" s="201" t="s">
        <v>387</v>
      </c>
      <c r="K5" s="238" t="s">
        <v>414</v>
      </c>
      <c r="L5" s="223" t="s">
        <v>383</v>
      </c>
    </row>
    <row r="6" spans="1:12" ht="33" thickBot="1" x14ac:dyDescent="0.25">
      <c r="A6" s="208"/>
      <c r="B6" s="212"/>
      <c r="C6" s="209"/>
      <c r="D6" s="201"/>
      <c r="E6" s="202"/>
      <c r="G6" s="207" t="s">
        <v>380</v>
      </c>
      <c r="H6" s="171" t="s">
        <v>381</v>
      </c>
      <c r="I6" s="172" t="s">
        <v>382</v>
      </c>
      <c r="J6" s="170"/>
      <c r="K6" s="239" t="s">
        <v>415</v>
      </c>
      <c r="L6" s="173" t="s">
        <v>385</v>
      </c>
    </row>
    <row r="7" spans="1:12" ht="17" thickBot="1" x14ac:dyDescent="0.25">
      <c r="A7" s="208"/>
      <c r="B7" s="213"/>
      <c r="C7" s="209"/>
      <c r="D7" s="201"/>
      <c r="E7" s="202" t="s">
        <v>432</v>
      </c>
      <c r="G7" s="171"/>
      <c r="H7" s="171"/>
      <c r="I7" s="172"/>
      <c r="J7" s="170"/>
      <c r="K7" s="170" t="s">
        <v>426</v>
      </c>
      <c r="L7" s="173"/>
    </row>
    <row r="8" spans="1:12" x14ac:dyDescent="0.2">
      <c r="A8" s="3"/>
      <c r="B8" s="3"/>
      <c r="C8" s="3"/>
      <c r="D8" s="3"/>
      <c r="E8" s="3"/>
      <c r="G8" s="3"/>
      <c r="H8" s="3"/>
      <c r="I8" s="3"/>
      <c r="J8" s="3"/>
    </row>
    <row r="9" spans="1:12" x14ac:dyDescent="0.2">
      <c r="A9" s="3"/>
      <c r="B9" s="3"/>
      <c r="C9" s="3"/>
      <c r="D9" s="3"/>
      <c r="E9" s="3"/>
      <c r="G9" s="3"/>
      <c r="H9" s="3"/>
      <c r="I9" s="3"/>
      <c r="J9" s="3"/>
    </row>
    <row r="10" spans="1:12" x14ac:dyDescent="0.2">
      <c r="A10" s="3"/>
      <c r="B10" s="3"/>
      <c r="C10" s="3"/>
      <c r="D10" s="3"/>
      <c r="E10" s="3"/>
      <c r="G10" s="3"/>
      <c r="H10" s="3"/>
      <c r="I10" s="3"/>
      <c r="J10" s="3"/>
    </row>
    <row r="11" spans="1:12" x14ac:dyDescent="0.2">
      <c r="A11" s="3"/>
      <c r="B11" s="3"/>
      <c r="C11" s="3"/>
      <c r="D11" s="3"/>
      <c r="E11" s="3"/>
      <c r="G11" s="3"/>
      <c r="H11" s="3"/>
      <c r="I11" s="3"/>
      <c r="J11" s="3"/>
    </row>
    <row r="12" spans="1:12" x14ac:dyDescent="0.2">
      <c r="A12" s="3"/>
      <c r="B12" s="3"/>
      <c r="C12" s="3"/>
      <c r="D12" s="3"/>
      <c r="E12" s="3"/>
      <c r="G12" s="3"/>
      <c r="H12" s="3"/>
      <c r="I12" s="3"/>
      <c r="J12" s="3"/>
    </row>
    <row r="13" spans="1:12" x14ac:dyDescent="0.2">
      <c r="A13" s="3"/>
      <c r="B13" s="3"/>
      <c r="C13" s="3"/>
      <c r="D13" s="3"/>
      <c r="E13" s="3"/>
      <c r="G13" s="3"/>
      <c r="H13" s="3"/>
      <c r="I13" s="3"/>
      <c r="J13" s="3"/>
    </row>
    <row r="14" spans="1:12" x14ac:dyDescent="0.2">
      <c r="A14" s="3"/>
      <c r="B14" s="3"/>
      <c r="C14" s="3"/>
      <c r="D14" s="3"/>
      <c r="E14" s="3"/>
      <c r="G14" s="3"/>
      <c r="H14" s="3"/>
      <c r="I14" s="3"/>
      <c r="J14" s="3"/>
    </row>
    <row r="15" spans="1:12" x14ac:dyDescent="0.2">
      <c r="A15" s="3"/>
      <c r="B15" s="3"/>
      <c r="C15" s="3"/>
      <c r="D15" s="3"/>
      <c r="E15" s="3"/>
      <c r="G15" s="3"/>
      <c r="H15" s="3"/>
      <c r="I15" s="3"/>
      <c r="J15" s="3"/>
    </row>
    <row r="16" spans="1:12" x14ac:dyDescent="0.2">
      <c r="A16" s="3"/>
      <c r="B16" s="3"/>
      <c r="C16" s="3"/>
      <c r="D16" s="3"/>
      <c r="E16" s="3"/>
      <c r="G16" s="3"/>
      <c r="H16" s="3"/>
      <c r="I16" s="3"/>
      <c r="J16" s="3"/>
    </row>
    <row r="17" spans="1:10" x14ac:dyDescent="0.2">
      <c r="A17" s="3"/>
      <c r="B17" s="3"/>
      <c r="C17" s="3"/>
      <c r="D17" s="3"/>
      <c r="E17" s="3"/>
      <c r="G17" s="3"/>
      <c r="H17" s="3"/>
      <c r="I17" s="3"/>
      <c r="J17" s="3"/>
    </row>
    <row r="18" spans="1:10" x14ac:dyDescent="0.2">
      <c r="A18" s="3"/>
      <c r="B18" s="3"/>
      <c r="C18" s="3"/>
      <c r="D18" s="3"/>
      <c r="E18" s="3"/>
      <c r="G18" s="3"/>
      <c r="H18" s="3"/>
      <c r="I18" s="3"/>
      <c r="J18" s="3"/>
    </row>
    <row r="19" spans="1:10" x14ac:dyDescent="0.2">
      <c r="A19" s="3"/>
      <c r="B19" s="3"/>
      <c r="C19" s="3"/>
      <c r="D19" s="3"/>
      <c r="E19" s="3"/>
      <c r="G19" s="3"/>
      <c r="H19" s="3"/>
      <c r="I19" s="3"/>
      <c r="J19" s="3"/>
    </row>
    <row r="20" spans="1:10" x14ac:dyDescent="0.2">
      <c r="A20" s="3"/>
      <c r="B20" s="3"/>
      <c r="C20" s="3"/>
      <c r="D20" s="3"/>
      <c r="E20" s="3"/>
      <c r="G20" s="3"/>
      <c r="H20" s="3"/>
      <c r="I20" s="3"/>
      <c r="J20" s="3"/>
    </row>
    <row r="21" spans="1:10" x14ac:dyDescent="0.2">
      <c r="A21" s="3"/>
      <c r="B21" s="3"/>
      <c r="C21" s="3"/>
      <c r="D21" s="3"/>
      <c r="E21" s="3"/>
      <c r="G21" s="3"/>
      <c r="H21" s="3"/>
      <c r="I21" s="3"/>
      <c r="J21" s="3"/>
    </row>
    <row r="22" spans="1:10" x14ac:dyDescent="0.2">
      <c r="A22" s="3"/>
      <c r="B22" s="3"/>
      <c r="C22" s="3"/>
      <c r="D22" s="3"/>
      <c r="E22" s="3"/>
      <c r="G22" s="3"/>
      <c r="H22" s="3"/>
      <c r="I22" s="3"/>
      <c r="J22" s="3"/>
    </row>
    <row r="23" spans="1:10" x14ac:dyDescent="0.2">
      <c r="A23" s="3"/>
      <c r="B23" s="3"/>
      <c r="C23" s="3"/>
      <c r="D23" s="3"/>
      <c r="E23" s="3"/>
      <c r="G23" s="3"/>
      <c r="H23" s="3"/>
      <c r="I23" s="3"/>
      <c r="J23" s="3"/>
    </row>
    <row r="24" spans="1:10" x14ac:dyDescent="0.2">
      <c r="A24" s="3"/>
      <c r="B24" s="3"/>
      <c r="C24" s="3"/>
      <c r="D24" s="3"/>
      <c r="E24" s="3"/>
      <c r="G24" s="3"/>
      <c r="H24" s="3"/>
      <c r="I24" s="3"/>
      <c r="J24" s="3"/>
    </row>
    <row r="25" spans="1:10" x14ac:dyDescent="0.2">
      <c r="A25" s="3"/>
      <c r="B25" s="3"/>
      <c r="C25" s="3"/>
      <c r="D25" s="3"/>
      <c r="E25" s="3"/>
      <c r="G25" s="3"/>
      <c r="H25" s="3"/>
      <c r="I25" s="3"/>
      <c r="J25" s="3"/>
    </row>
    <row r="26" spans="1:10" x14ac:dyDescent="0.2">
      <c r="A26" s="3"/>
      <c r="B26" s="3"/>
      <c r="C26" s="3"/>
      <c r="D26" s="3"/>
      <c r="E26" s="3"/>
      <c r="G26" s="3"/>
      <c r="H26" s="3"/>
      <c r="I26" s="3"/>
      <c r="J26" s="3"/>
    </row>
    <row r="27" spans="1:10" x14ac:dyDescent="0.2">
      <c r="A27" s="3"/>
      <c r="B27" s="3"/>
      <c r="C27" s="3"/>
      <c r="D27" s="3"/>
      <c r="E27" s="3"/>
      <c r="G27" s="3"/>
      <c r="H27" s="3"/>
      <c r="I27" s="3"/>
      <c r="J27" s="3"/>
    </row>
    <row r="28" spans="1:10" x14ac:dyDescent="0.2">
      <c r="A28" s="3"/>
      <c r="B28" s="3"/>
      <c r="C28" s="3"/>
      <c r="D28" s="3"/>
      <c r="E28" s="3"/>
      <c r="G28" s="3"/>
      <c r="H28" s="3"/>
      <c r="I28" s="3"/>
      <c r="J28" s="3"/>
    </row>
    <row r="29" spans="1:10" x14ac:dyDescent="0.2">
      <c r="A29" s="3"/>
      <c r="B29" s="3"/>
      <c r="C29" s="3"/>
      <c r="D29" s="3"/>
      <c r="E29" s="3"/>
      <c r="G29" s="3"/>
      <c r="H29" s="3"/>
      <c r="I29" s="3"/>
      <c r="J29" s="3"/>
    </row>
    <row r="30" spans="1:10" x14ac:dyDescent="0.2">
      <c r="A30" s="3"/>
      <c r="B30" s="3"/>
      <c r="C30" s="3"/>
      <c r="D30" s="3"/>
      <c r="E30" s="3"/>
      <c r="G30" s="3"/>
      <c r="H30" s="3"/>
      <c r="I30" s="3"/>
      <c r="J30" s="3"/>
    </row>
    <row r="31" spans="1:10" x14ac:dyDescent="0.2">
      <c r="A31" s="3"/>
      <c r="B31" s="3"/>
      <c r="C31" s="3"/>
      <c r="D31" s="3"/>
      <c r="E31" s="3"/>
      <c r="G31" s="3"/>
      <c r="H31" s="3"/>
      <c r="I31" s="3"/>
      <c r="J31" s="3"/>
    </row>
    <row r="32" spans="1:10" x14ac:dyDescent="0.2">
      <c r="A32" s="3"/>
      <c r="B32" s="3"/>
      <c r="C32" s="3"/>
      <c r="D32" s="3"/>
      <c r="E32" s="3"/>
      <c r="G32" s="3"/>
      <c r="H32" s="3"/>
      <c r="I32" s="3"/>
      <c r="J32" s="3"/>
    </row>
    <row r="33" spans="1:10" x14ac:dyDescent="0.2">
      <c r="A33" s="3"/>
      <c r="B33" s="3"/>
      <c r="C33" s="3"/>
      <c r="D33" s="3"/>
      <c r="E33" s="3"/>
      <c r="G33" s="3"/>
      <c r="H33" s="3"/>
      <c r="I33" s="3"/>
      <c r="J33" s="3"/>
    </row>
    <row r="34" spans="1:10" x14ac:dyDescent="0.2">
      <c r="A34" s="3"/>
      <c r="B34" s="3"/>
      <c r="C34" s="3"/>
      <c r="D34" s="3"/>
      <c r="E34" s="3"/>
      <c r="G34" s="3"/>
      <c r="H34" s="3"/>
      <c r="I34" s="3"/>
      <c r="J34" s="3"/>
    </row>
    <row r="35" spans="1:10" x14ac:dyDescent="0.2">
      <c r="A35" s="3"/>
      <c r="B35" s="3"/>
      <c r="C35" s="3"/>
      <c r="D35" s="3"/>
      <c r="E35" s="3"/>
      <c r="G35" s="3"/>
      <c r="H35" s="3"/>
      <c r="I35" s="3"/>
      <c r="J35" s="3"/>
    </row>
    <row r="36" spans="1:10" x14ac:dyDescent="0.2">
      <c r="A36" s="3"/>
      <c r="B36" s="3"/>
      <c r="C36" s="3"/>
      <c r="D36" s="3"/>
      <c r="E36" s="3"/>
      <c r="G36" s="3"/>
      <c r="H36" s="3"/>
      <c r="I36" s="3"/>
      <c r="J36" s="3"/>
    </row>
    <row r="37" spans="1:10" x14ac:dyDescent="0.2">
      <c r="A37" s="3"/>
      <c r="B37" s="3"/>
      <c r="C37" s="3"/>
      <c r="D37" s="3"/>
      <c r="E37" s="3"/>
      <c r="G37" s="3"/>
      <c r="H37" s="3"/>
      <c r="I37" s="3"/>
      <c r="J37" s="3"/>
    </row>
    <row r="38" spans="1:10" x14ac:dyDescent="0.2">
      <c r="A38" s="3"/>
      <c r="B38" s="3"/>
      <c r="C38" s="3"/>
      <c r="D38" s="3"/>
      <c r="E38" s="3"/>
      <c r="G38" s="3"/>
      <c r="H38" s="3"/>
      <c r="I38" s="3"/>
      <c r="J38" s="3"/>
    </row>
    <row r="39" spans="1:10" x14ac:dyDescent="0.2">
      <c r="A39" s="3"/>
      <c r="B39" s="3"/>
      <c r="C39" s="3"/>
      <c r="D39" s="3"/>
      <c r="E39" s="3"/>
      <c r="G39" s="3"/>
      <c r="H39" s="3"/>
      <c r="I39" s="3"/>
      <c r="J39" s="3"/>
    </row>
    <row r="40" spans="1:10" x14ac:dyDescent="0.2">
      <c r="A40" s="3"/>
      <c r="B40" s="3"/>
      <c r="C40" s="3"/>
      <c r="D40" s="3"/>
      <c r="E40" s="3"/>
      <c r="G40" s="3"/>
      <c r="H40" s="3"/>
      <c r="I40" s="3"/>
      <c r="J40" s="3"/>
    </row>
    <row r="41" spans="1:10" x14ac:dyDescent="0.2">
      <c r="G41" s="3"/>
      <c r="H41" s="3"/>
      <c r="I41" s="3"/>
      <c r="J41" s="3"/>
    </row>
    <row r="42" spans="1:10" x14ac:dyDescent="0.2">
      <c r="G42" s="3"/>
      <c r="H42" s="3"/>
      <c r="I42" s="3"/>
      <c r="J42" s="3"/>
    </row>
    <row r="43" spans="1:10" x14ac:dyDescent="0.2">
      <c r="G43" s="3"/>
      <c r="H43" s="3"/>
      <c r="I43" s="3"/>
      <c r="J43" s="3"/>
    </row>
    <row r="44" spans="1:10" x14ac:dyDescent="0.2">
      <c r="G44" s="3"/>
      <c r="H44" s="3"/>
      <c r="I44" s="3"/>
      <c r="J44" s="3"/>
    </row>
    <row r="45" spans="1:10" x14ac:dyDescent="0.2">
      <c r="G45" s="3"/>
      <c r="H45" s="3"/>
      <c r="I45" s="3"/>
      <c r="J45" s="3"/>
    </row>
    <row r="46" spans="1:10" x14ac:dyDescent="0.2">
      <c r="G46" s="3"/>
      <c r="H46" s="3"/>
      <c r="I46" s="3"/>
      <c r="J46" s="3"/>
    </row>
    <row r="47" spans="1:10" x14ac:dyDescent="0.2">
      <c r="G47" s="3"/>
      <c r="H47" s="3"/>
      <c r="I47" s="3"/>
      <c r="J47" s="3"/>
    </row>
    <row r="48" spans="1:10" x14ac:dyDescent="0.2">
      <c r="G48" s="3"/>
      <c r="H48" s="3"/>
      <c r="I48" s="3"/>
      <c r="J48" s="3"/>
    </row>
    <row r="49" spans="7:10" x14ac:dyDescent="0.2">
      <c r="G49" s="3"/>
      <c r="H49" s="3"/>
      <c r="I49" s="3"/>
      <c r="J49" s="3"/>
    </row>
    <row r="50" spans="7:10" x14ac:dyDescent="0.2">
      <c r="G50" s="3"/>
      <c r="H50" s="3"/>
      <c r="I50" s="3"/>
      <c r="J50" s="3"/>
    </row>
  </sheetData>
  <mergeCells count="3">
    <mergeCell ref="A2:E2"/>
    <mergeCell ref="A1:L1"/>
    <mergeCell ref="G2:L2"/>
  </mergeCells>
  <dataValidations count="1">
    <dataValidation type="list" allowBlank="1" showInputMessage="1" showErrorMessage="1" sqref="B4:B7" xr:uid="{00000000-0002-0000-0400-000000000000}">
      <formula1>"E/C, E (PRAG ou PRCE), C, ATER, PUPH/MCUPH"</formula1>
    </dataValidation>
  </dataValidations>
  <hyperlinks>
    <hyperlink ref="D4" r:id="rId1" xr:uid="{4733A496-D60D-4883-BDF2-85C529422DBC}"/>
    <hyperlink ref="J5" r:id="rId2" xr:uid="{85240C97-2461-43CC-8748-45B0A9AA7E25}"/>
    <hyperlink ref="J4" r:id="rId3" xr:uid="{59740795-20FF-416F-BD0F-E826D345E85D}"/>
    <hyperlink ref="D5" r:id="rId4" xr:uid="{979E1C0F-CF12-4A9D-A525-25BAEF2BB6EA}"/>
  </hyperlinks>
  <pageMargins left="0.7" right="0.7" top="0.75" bottom="0.75" header="0.3" footer="0.3"/>
  <pageSetup paperSize="9" scale="45" orientation="portrait" verticalDpi="0" r:id="rId5"/>
  <headerFooter>
    <oddHeader>&amp;L&amp;G</oddHeader>
  </headerFooter>
  <legacyDrawingHF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A3" sqref="A3"/>
    </sheetView>
  </sheetViews>
  <sheetFormatPr baseColWidth="10" defaultRowHeight="15" x14ac:dyDescent="0.2"/>
  <cols>
    <col min="1" max="1" width="74.1640625" bestFit="1" customWidth="1"/>
    <col min="3" max="3" width="21.33203125" bestFit="1" customWidth="1"/>
  </cols>
  <sheetData>
    <row r="1" spans="1:13" ht="16.5" customHeight="1" thickBot="1" x14ac:dyDescent="0.25">
      <c r="A1" s="335" t="s">
        <v>259</v>
      </c>
      <c r="B1" s="336"/>
      <c r="C1" s="336"/>
      <c r="D1" s="336"/>
      <c r="E1" s="336"/>
      <c r="F1" s="336"/>
      <c r="G1" s="336"/>
      <c r="H1" s="336"/>
      <c r="I1" s="336"/>
      <c r="J1" s="336"/>
      <c r="K1" s="336"/>
      <c r="L1" s="336"/>
      <c r="M1" s="337"/>
    </row>
    <row r="2" spans="1:13" s="4" customFormat="1" ht="20.25" customHeight="1" x14ac:dyDescent="0.2">
      <c r="A2" s="187" t="s">
        <v>170</v>
      </c>
      <c r="B2" s="340">
        <v>44805</v>
      </c>
      <c r="C2" s="341"/>
      <c r="D2" s="344"/>
      <c r="E2" s="345"/>
      <c r="F2" s="345"/>
      <c r="G2" s="345"/>
      <c r="H2" s="345"/>
      <c r="I2" s="345"/>
      <c r="J2" s="345"/>
      <c r="K2" s="345"/>
      <c r="L2" s="345"/>
      <c r="M2" s="346"/>
    </row>
    <row r="3" spans="1:13" s="4" customFormat="1" ht="20.25" customHeight="1" x14ac:dyDescent="0.2">
      <c r="A3" s="5" t="s">
        <v>14</v>
      </c>
      <c r="B3" s="340">
        <v>44834</v>
      </c>
      <c r="C3" s="341"/>
      <c r="D3" s="347"/>
      <c r="E3" s="348"/>
      <c r="F3" s="348"/>
      <c r="G3" s="348"/>
      <c r="H3" s="348"/>
      <c r="I3" s="348"/>
      <c r="J3" s="348"/>
      <c r="K3" s="348"/>
      <c r="L3" s="348"/>
      <c r="M3" s="349"/>
    </row>
    <row r="4" spans="1:13" s="4" customFormat="1" ht="20.25" customHeight="1" x14ac:dyDescent="0.2">
      <c r="A4" s="5" t="s">
        <v>394</v>
      </c>
      <c r="B4" s="340">
        <v>44835</v>
      </c>
      <c r="C4" s="341"/>
      <c r="D4" s="347"/>
      <c r="E4" s="348"/>
      <c r="F4" s="348"/>
      <c r="G4" s="348"/>
      <c r="H4" s="348"/>
      <c r="I4" s="348"/>
      <c r="J4" s="348"/>
      <c r="K4" s="348"/>
      <c r="L4" s="348"/>
      <c r="M4" s="349"/>
    </row>
    <row r="5" spans="1:13" s="4" customFormat="1" ht="20.25" customHeight="1" thickBot="1" x14ac:dyDescent="0.25">
      <c r="A5" s="6" t="s">
        <v>15</v>
      </c>
      <c r="B5" s="342" t="s">
        <v>353</v>
      </c>
      <c r="C5" s="343"/>
      <c r="D5" s="350"/>
      <c r="E5" s="351"/>
      <c r="F5" s="351"/>
      <c r="G5" s="351"/>
      <c r="H5" s="351"/>
      <c r="I5" s="351"/>
      <c r="J5" s="351"/>
      <c r="K5" s="351"/>
      <c r="L5" s="351"/>
      <c r="M5" s="352"/>
    </row>
    <row r="6" spans="1:13" ht="15.75" customHeight="1" x14ac:dyDescent="0.2">
      <c r="A6" s="353" t="s">
        <v>16</v>
      </c>
      <c r="B6" s="338"/>
      <c r="C6" s="338" t="s">
        <v>30</v>
      </c>
      <c r="D6" s="338"/>
      <c r="E6" s="338"/>
      <c r="F6" s="338"/>
      <c r="G6" s="338"/>
      <c r="H6" s="338"/>
      <c r="I6" s="338"/>
      <c r="J6" s="338"/>
      <c r="K6" s="338"/>
      <c r="L6" s="338"/>
      <c r="M6" s="339"/>
    </row>
    <row r="7" spans="1:13" ht="31.5" customHeight="1" x14ac:dyDescent="0.2">
      <c r="A7" s="7" t="s">
        <v>17</v>
      </c>
      <c r="B7" s="10" t="s">
        <v>6</v>
      </c>
      <c r="C7" s="9" t="s">
        <v>19</v>
      </c>
      <c r="D7" s="357"/>
      <c r="E7" s="358"/>
      <c r="F7" s="358"/>
      <c r="G7" s="358"/>
      <c r="H7" s="358"/>
      <c r="I7" s="358"/>
      <c r="J7" s="358"/>
      <c r="K7" s="358"/>
      <c r="L7" s="358"/>
      <c r="M7" s="359"/>
    </row>
    <row r="8" spans="1:13" ht="31.5" customHeight="1" x14ac:dyDescent="0.2">
      <c r="A8" s="7" t="s">
        <v>18</v>
      </c>
      <c r="B8" s="10" t="s">
        <v>6</v>
      </c>
      <c r="C8" s="9" t="s">
        <v>19</v>
      </c>
      <c r="D8" s="357"/>
      <c r="E8" s="358"/>
      <c r="F8" s="358"/>
      <c r="G8" s="358"/>
      <c r="H8" s="358"/>
      <c r="I8" s="358"/>
      <c r="J8" s="358"/>
      <c r="K8" s="358"/>
      <c r="L8" s="358"/>
      <c r="M8" s="359"/>
    </row>
    <row r="9" spans="1:13" ht="31.5" customHeight="1" x14ac:dyDescent="0.2">
      <c r="A9" s="7" t="s">
        <v>20</v>
      </c>
      <c r="B9" s="10" t="s">
        <v>5</v>
      </c>
      <c r="C9" s="354" t="s">
        <v>33</v>
      </c>
      <c r="D9" s="355"/>
      <c r="E9" s="355"/>
      <c r="F9" s="355"/>
      <c r="G9" s="355"/>
      <c r="H9" s="355"/>
      <c r="I9" s="355"/>
      <c r="J9" s="355"/>
      <c r="K9" s="355"/>
      <c r="L9" s="355"/>
      <c r="M9" s="356"/>
    </row>
    <row r="10" spans="1:13" ht="31.5" customHeight="1" x14ac:dyDescent="0.2">
      <c r="A10" s="7" t="s">
        <v>21</v>
      </c>
      <c r="B10" s="10" t="s">
        <v>5</v>
      </c>
      <c r="C10" s="329" t="s">
        <v>34</v>
      </c>
      <c r="D10" s="330"/>
      <c r="E10" s="330"/>
      <c r="F10" s="330"/>
      <c r="G10" s="330"/>
      <c r="H10" s="330"/>
      <c r="I10" s="330"/>
      <c r="J10" s="330"/>
      <c r="K10" s="330"/>
      <c r="L10" s="330"/>
      <c r="M10" s="331"/>
    </row>
    <row r="11" spans="1:13" ht="31.5" customHeight="1" x14ac:dyDescent="0.2">
      <c r="A11" s="7" t="s">
        <v>22</v>
      </c>
      <c r="B11" s="10" t="s">
        <v>6</v>
      </c>
      <c r="C11" s="12" t="s">
        <v>32</v>
      </c>
      <c r="D11" s="326" t="s">
        <v>35</v>
      </c>
      <c r="E11" s="327"/>
      <c r="F11" s="327"/>
      <c r="G11" s="327"/>
      <c r="H11" s="327"/>
      <c r="I11" s="327"/>
      <c r="J11" s="327"/>
      <c r="K11" s="327"/>
      <c r="L11" s="327"/>
      <c r="M11" s="328"/>
    </row>
    <row r="12" spans="1:13" ht="31.5" customHeight="1" x14ac:dyDescent="0.2">
      <c r="A12" s="7" t="s">
        <v>23</v>
      </c>
      <c r="B12" s="10" t="s">
        <v>5</v>
      </c>
      <c r="C12" s="12" t="s">
        <v>32</v>
      </c>
      <c r="D12" s="324" t="s">
        <v>36</v>
      </c>
      <c r="E12" s="325"/>
      <c r="F12" s="126" t="s">
        <v>351</v>
      </c>
      <c r="G12" s="318"/>
      <c r="H12" s="319"/>
      <c r="I12" s="319"/>
      <c r="J12" s="319"/>
      <c r="K12" s="319"/>
      <c r="L12" s="319"/>
      <c r="M12" s="320"/>
    </row>
    <row r="13" spans="1:13" ht="31.5" customHeight="1" x14ac:dyDescent="0.2">
      <c r="A13" s="7" t="s">
        <v>24</v>
      </c>
      <c r="B13" s="10" t="s">
        <v>6</v>
      </c>
      <c r="C13" s="12" t="s">
        <v>32</v>
      </c>
      <c r="D13" s="324" t="s">
        <v>37</v>
      </c>
      <c r="E13" s="325"/>
      <c r="F13" s="126"/>
      <c r="G13" s="321"/>
      <c r="H13" s="322"/>
      <c r="I13" s="322"/>
      <c r="J13" s="322"/>
      <c r="K13" s="322"/>
      <c r="L13" s="322"/>
      <c r="M13" s="323"/>
    </row>
    <row r="14" spans="1:13" ht="31.5" customHeight="1" x14ac:dyDescent="0.2">
      <c r="A14" s="7" t="s">
        <v>25</v>
      </c>
      <c r="B14" s="10" t="s">
        <v>6</v>
      </c>
      <c r="C14" s="12" t="s">
        <v>32</v>
      </c>
      <c r="D14" s="326" t="s">
        <v>38</v>
      </c>
      <c r="E14" s="327"/>
      <c r="F14" s="327"/>
      <c r="G14" s="327"/>
      <c r="H14" s="327"/>
      <c r="I14" s="327"/>
      <c r="J14" s="327"/>
      <c r="K14" s="327"/>
      <c r="L14" s="327"/>
      <c r="M14" s="328"/>
    </row>
    <row r="15" spans="1:13" ht="31.5" customHeight="1" x14ac:dyDescent="0.2">
      <c r="A15" s="7" t="s">
        <v>26</v>
      </c>
      <c r="B15" s="10" t="s">
        <v>5</v>
      </c>
      <c r="C15" s="12" t="s">
        <v>32</v>
      </c>
      <c r="D15" s="326" t="s">
        <v>39</v>
      </c>
      <c r="E15" s="327"/>
      <c r="F15" s="327"/>
      <c r="G15" s="327"/>
      <c r="H15" s="327"/>
      <c r="I15" s="327"/>
      <c r="J15" s="327"/>
      <c r="K15" s="327"/>
      <c r="L15" s="327"/>
      <c r="M15" s="328"/>
    </row>
    <row r="16" spans="1:13" ht="31.5" customHeight="1" x14ac:dyDescent="0.2">
      <c r="A16" s="7" t="s">
        <v>27</v>
      </c>
      <c r="B16" s="10" t="s">
        <v>6</v>
      </c>
      <c r="C16" s="12" t="s">
        <v>32</v>
      </c>
      <c r="D16" s="9" t="s">
        <v>40</v>
      </c>
      <c r="E16" s="9"/>
      <c r="F16" s="357"/>
      <c r="G16" s="358"/>
      <c r="H16" s="358"/>
      <c r="I16" s="358"/>
      <c r="J16" s="358"/>
      <c r="K16" s="358"/>
      <c r="L16" s="358"/>
      <c r="M16" s="359"/>
    </row>
    <row r="17" spans="1:13" ht="31.5" customHeight="1" x14ac:dyDescent="0.2">
      <c r="A17" s="7" t="s">
        <v>28</v>
      </c>
      <c r="B17" s="10" t="s">
        <v>6</v>
      </c>
      <c r="C17" s="12" t="s">
        <v>32</v>
      </c>
      <c r="D17" s="9" t="s">
        <v>40</v>
      </c>
      <c r="E17" s="9"/>
      <c r="F17" s="357"/>
      <c r="G17" s="358"/>
      <c r="H17" s="358"/>
      <c r="I17" s="358"/>
      <c r="J17" s="358"/>
      <c r="K17" s="358"/>
      <c r="L17" s="358"/>
      <c r="M17" s="359"/>
    </row>
    <row r="18" spans="1:13" ht="48.75" customHeight="1" thickBot="1" x14ac:dyDescent="0.25">
      <c r="A18" s="8" t="s">
        <v>29</v>
      </c>
      <c r="B18" s="11" t="s">
        <v>352</v>
      </c>
      <c r="C18" s="332" t="s">
        <v>41</v>
      </c>
      <c r="D18" s="333"/>
      <c r="E18" s="333"/>
      <c r="F18" s="333"/>
      <c r="G18" s="333"/>
      <c r="H18" s="333"/>
      <c r="I18" s="333"/>
      <c r="J18" s="333"/>
      <c r="K18" s="333"/>
      <c r="L18" s="333"/>
      <c r="M18" s="33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35"/>
  <sheetViews>
    <sheetView topLeftCell="A24" zoomScale="96" zoomScaleNormal="96" workbookViewId="0">
      <selection activeCell="I31" sqref="I31"/>
    </sheetView>
  </sheetViews>
  <sheetFormatPr baseColWidth="10" defaultRowHeight="15" x14ac:dyDescent="0.2"/>
  <cols>
    <col min="1" max="1" width="29.6640625" customWidth="1"/>
    <col min="2" max="2" width="10.5" customWidth="1"/>
    <col min="3" max="3" width="49.6640625" customWidth="1"/>
    <col min="4" max="4" width="16.33203125" style="68" customWidth="1"/>
    <col min="5" max="5" width="14.33203125" style="68" customWidth="1"/>
    <col min="6" max="6" width="15.33203125" style="68" customWidth="1"/>
    <col min="7" max="7" width="14.1640625" style="68" customWidth="1"/>
    <col min="8" max="8" width="14" style="68" customWidth="1"/>
    <col min="9" max="9" width="13.6640625" style="68" customWidth="1"/>
    <col min="10" max="10" width="13.5" style="68" customWidth="1"/>
    <col min="11" max="11" width="15.83203125" customWidth="1"/>
    <col min="12" max="12" width="22" customWidth="1"/>
    <col min="13" max="13" width="19.1640625" customWidth="1"/>
    <col min="14" max="14" width="55.5" customWidth="1"/>
  </cols>
  <sheetData>
    <row r="1" spans="1:14" ht="15.5" customHeight="1" thickBot="1" x14ac:dyDescent="0.25">
      <c r="A1" s="360" t="s">
        <v>260</v>
      </c>
      <c r="B1" s="361"/>
      <c r="C1" s="361"/>
      <c r="D1" s="361"/>
      <c r="E1" s="361"/>
      <c r="F1" s="361"/>
      <c r="G1" s="361"/>
      <c r="H1" s="361"/>
      <c r="I1" s="361"/>
      <c r="J1" s="361"/>
      <c r="K1" s="361"/>
      <c r="L1" s="361"/>
      <c r="M1" s="25"/>
    </row>
    <row r="2" spans="1:14" x14ac:dyDescent="0.2">
      <c r="A2" s="362" t="s">
        <v>250</v>
      </c>
      <c r="B2" s="363"/>
      <c r="C2" s="363"/>
      <c r="D2" s="363"/>
      <c r="E2" s="363"/>
      <c r="F2" s="363"/>
      <c r="G2" s="363"/>
      <c r="H2" s="363"/>
      <c r="I2" s="363"/>
      <c r="J2" s="363"/>
      <c r="K2" s="363"/>
      <c r="L2" s="364"/>
    </row>
    <row r="3" spans="1:14" ht="30" customHeight="1" x14ac:dyDescent="0.2">
      <c r="A3" s="186" t="s">
        <v>191</v>
      </c>
      <c r="B3" s="365" t="s">
        <v>320</v>
      </c>
      <c r="C3" s="366"/>
      <c r="D3" s="367"/>
      <c r="E3" s="368"/>
      <c r="F3" s="368"/>
      <c r="G3" s="368"/>
      <c r="H3" s="368"/>
      <c r="I3" s="368"/>
      <c r="J3" s="368"/>
      <c r="K3" s="368"/>
      <c r="L3" s="369"/>
    </row>
    <row r="4" spans="1:14" ht="94.5" customHeight="1" thickBot="1" x14ac:dyDescent="0.25">
      <c r="A4" s="184" t="s">
        <v>192</v>
      </c>
      <c r="B4" s="185" t="s">
        <v>193</v>
      </c>
      <c r="C4" s="185" t="s">
        <v>194</v>
      </c>
      <c r="D4" s="185" t="s">
        <v>195</v>
      </c>
      <c r="E4" s="185" t="s">
        <v>196</v>
      </c>
      <c r="F4" s="185" t="s">
        <v>287</v>
      </c>
      <c r="G4" s="185" t="s">
        <v>197</v>
      </c>
      <c r="H4" s="185" t="s">
        <v>287</v>
      </c>
      <c r="I4" s="185" t="s">
        <v>319</v>
      </c>
      <c r="J4" s="185" t="s">
        <v>287</v>
      </c>
      <c r="K4" s="182" t="s">
        <v>289</v>
      </c>
      <c r="L4" s="183" t="s">
        <v>288</v>
      </c>
      <c r="M4" s="36"/>
      <c r="N4" s="36"/>
    </row>
    <row r="5" spans="1:14" ht="29" customHeight="1" x14ac:dyDescent="0.2">
      <c r="A5" s="370" t="s">
        <v>395</v>
      </c>
      <c r="B5" s="233">
        <v>2</v>
      </c>
      <c r="C5" s="229" t="s">
        <v>390</v>
      </c>
      <c r="D5" s="214">
        <v>1</v>
      </c>
      <c r="E5" s="214"/>
      <c r="F5" s="214"/>
      <c r="G5" s="214">
        <v>20</v>
      </c>
      <c r="H5" s="214" t="s">
        <v>354</v>
      </c>
      <c r="I5" s="214"/>
      <c r="J5" s="214"/>
      <c r="K5" s="156">
        <f>E5*1.5+G5+I5*2/3</f>
        <v>20</v>
      </c>
      <c r="L5" s="157">
        <f>IF(F5="oui",0,E5*1.5)+IF(H5="oui",0,G5*1)+IF(J5="oui",0,I5*2/3)</f>
        <v>0</v>
      </c>
      <c r="M5" t="s">
        <v>416</v>
      </c>
      <c r="N5" s="36"/>
    </row>
    <row r="6" spans="1:14" ht="29" customHeight="1" thickBot="1" x14ac:dyDescent="0.25">
      <c r="A6" s="371"/>
      <c r="B6" s="234">
        <v>2</v>
      </c>
      <c r="C6" s="230" t="s">
        <v>389</v>
      </c>
      <c r="D6" s="215">
        <v>1</v>
      </c>
      <c r="E6" s="215"/>
      <c r="F6" s="215"/>
      <c r="G6" s="215">
        <v>16</v>
      </c>
      <c r="H6" s="215" t="s">
        <v>163</v>
      </c>
      <c r="I6" s="215"/>
      <c r="J6" s="215"/>
      <c r="K6" s="158">
        <f t="shared" ref="K6:K8" si="0">E6*1.5+G6+I6*2/3</f>
        <v>16</v>
      </c>
      <c r="L6" s="159">
        <f t="shared" ref="L6:L8" si="1">IF(F6="oui",0,E6*1.5)+IF(H6="oui",0,G6*1)+IF(J6="oui",0,I6*2/3)</f>
        <v>16</v>
      </c>
      <c r="N6" s="36"/>
    </row>
    <row r="7" spans="1:14" ht="45.5" customHeight="1" x14ac:dyDescent="0.2">
      <c r="A7" s="227" t="s">
        <v>421</v>
      </c>
      <c r="B7" s="233">
        <v>4</v>
      </c>
      <c r="C7" s="229" t="s">
        <v>385</v>
      </c>
      <c r="D7" s="214">
        <v>2</v>
      </c>
      <c r="E7" s="214"/>
      <c r="F7" s="214"/>
      <c r="G7" s="214">
        <v>20</v>
      </c>
      <c r="H7" s="214" t="s">
        <v>163</v>
      </c>
      <c r="I7" s="214"/>
      <c r="J7" s="214"/>
      <c r="K7" s="160">
        <f t="shared" si="0"/>
        <v>20</v>
      </c>
      <c r="L7" s="159">
        <f t="shared" si="1"/>
        <v>20</v>
      </c>
      <c r="N7" s="36"/>
    </row>
    <row r="8" spans="1:14" ht="16" thickBot="1" x14ac:dyDescent="0.25">
      <c r="A8" s="224"/>
      <c r="B8" s="235">
        <v>8</v>
      </c>
      <c r="C8" s="29"/>
      <c r="D8" s="216"/>
      <c r="E8" s="216"/>
      <c r="F8" s="216"/>
      <c r="G8" s="216"/>
      <c r="H8" s="216"/>
      <c r="I8" s="216"/>
      <c r="J8" s="216"/>
      <c r="K8" s="160">
        <f t="shared" si="0"/>
        <v>0</v>
      </c>
      <c r="L8" s="159">
        <f t="shared" si="1"/>
        <v>0</v>
      </c>
    </row>
    <row r="9" spans="1:14" ht="16" thickBot="1" x14ac:dyDescent="0.25">
      <c r="D9" s="217" t="s">
        <v>198</v>
      </c>
      <c r="E9" s="220">
        <f>SUM(E5:E8)</f>
        <v>0</v>
      </c>
      <c r="F9" s="220"/>
      <c r="G9" s="220">
        <f>SUM(G5:G8)</f>
        <v>56</v>
      </c>
      <c r="H9" s="220"/>
      <c r="I9" s="220">
        <f>SUM(I5:I8)</f>
        <v>0</v>
      </c>
      <c r="J9" s="220"/>
      <c r="K9" s="161">
        <f>SUM(K5:K8)</f>
        <v>56</v>
      </c>
      <c r="L9" s="161">
        <f>SUM(L5:L8)</f>
        <v>36</v>
      </c>
    </row>
    <row r="10" spans="1:14" ht="16" thickBot="1" x14ac:dyDescent="0.25"/>
    <row r="11" spans="1:14" x14ac:dyDescent="0.2">
      <c r="A11" s="362" t="s">
        <v>251</v>
      </c>
      <c r="B11" s="363"/>
      <c r="C11" s="363"/>
      <c r="D11" s="363"/>
      <c r="E11" s="363"/>
      <c r="F11" s="363"/>
      <c r="G11" s="363"/>
      <c r="H11" s="363"/>
      <c r="I11" s="363"/>
      <c r="J11" s="363"/>
      <c r="K11" s="363"/>
      <c r="L11" s="364"/>
    </row>
    <row r="12" spans="1:14" x14ac:dyDescent="0.2">
      <c r="A12" s="186" t="s">
        <v>191</v>
      </c>
      <c r="B12" s="365" t="s">
        <v>320</v>
      </c>
      <c r="C12" s="366"/>
      <c r="D12" s="367"/>
      <c r="E12" s="368"/>
      <c r="F12" s="368"/>
      <c r="G12" s="368"/>
      <c r="H12" s="368"/>
      <c r="I12" s="368"/>
      <c r="J12" s="368"/>
      <c r="K12" s="368"/>
      <c r="L12" s="369"/>
    </row>
    <row r="13" spans="1:14" ht="64" x14ac:dyDescent="0.2">
      <c r="A13" s="184" t="s">
        <v>192</v>
      </c>
      <c r="B13" s="185" t="s">
        <v>193</v>
      </c>
      <c r="C13" s="185" t="s">
        <v>194</v>
      </c>
      <c r="D13" s="185" t="s">
        <v>195</v>
      </c>
      <c r="E13" s="185" t="s">
        <v>196</v>
      </c>
      <c r="F13" s="185" t="s">
        <v>287</v>
      </c>
      <c r="G13" s="185" t="s">
        <v>197</v>
      </c>
      <c r="H13" s="185" t="s">
        <v>287</v>
      </c>
      <c r="I13" s="185" t="s">
        <v>319</v>
      </c>
      <c r="J13" s="185" t="s">
        <v>287</v>
      </c>
      <c r="K13" s="182" t="s">
        <v>289</v>
      </c>
      <c r="L13" s="183" t="s">
        <v>288</v>
      </c>
    </row>
    <row r="14" spans="1:14" ht="39.5" customHeight="1" x14ac:dyDescent="0.2">
      <c r="A14" s="226" t="s">
        <v>422</v>
      </c>
      <c r="B14" s="234">
        <v>4</v>
      </c>
      <c r="C14" s="230" t="s">
        <v>404</v>
      </c>
      <c r="D14" s="215">
        <v>2</v>
      </c>
      <c r="E14" s="215"/>
      <c r="F14" s="215"/>
      <c r="G14" s="215">
        <v>40</v>
      </c>
      <c r="H14" s="215" t="s">
        <v>354</v>
      </c>
      <c r="I14" s="215"/>
      <c r="J14" s="215"/>
      <c r="K14" s="158">
        <f t="shared" ref="K14" si="2">E14*1.5+G14+I14*2/3</f>
        <v>40</v>
      </c>
      <c r="L14" s="159">
        <f t="shared" ref="L14" si="3">IF(F14="oui",0,E14*1.5)+IF(H14="oui",0,G14*1)+IF(J14="oui",0,I14*2/3)</f>
        <v>0</v>
      </c>
      <c r="M14" t="s">
        <v>417</v>
      </c>
    </row>
    <row r="15" spans="1:14" ht="32" x14ac:dyDescent="0.2">
      <c r="A15" s="228" t="s">
        <v>407</v>
      </c>
      <c r="B15" s="234">
        <v>3</v>
      </c>
      <c r="C15" s="230" t="s">
        <v>391</v>
      </c>
      <c r="D15" s="215">
        <v>1</v>
      </c>
      <c r="E15" s="215"/>
      <c r="F15" s="215"/>
      <c r="G15" s="215">
        <v>10</v>
      </c>
      <c r="H15" s="215" t="s">
        <v>163</v>
      </c>
      <c r="I15" s="215"/>
      <c r="J15" s="215"/>
      <c r="K15" s="158">
        <f>E15*1.5+G15+I15*2/3</f>
        <v>10</v>
      </c>
      <c r="L15" s="159">
        <f t="shared" ref="L15" si="4">IF(F15="oui",0,E15*1.5)+IF(H15="oui",0,G15*1)+IF(J15="oui",0,I15*2/3)</f>
        <v>10</v>
      </c>
      <c r="N15" s="36"/>
    </row>
    <row r="16" spans="1:14" ht="16" thickBot="1" x14ac:dyDescent="0.25">
      <c r="A16" s="28"/>
      <c r="B16" s="235">
        <v>7</v>
      </c>
      <c r="C16" s="235"/>
      <c r="D16" s="218"/>
      <c r="E16" s="218"/>
      <c r="F16" s="216"/>
      <c r="G16" s="218"/>
      <c r="H16" s="216"/>
      <c r="I16" s="218"/>
      <c r="J16" s="216"/>
      <c r="K16" s="162">
        <f t="shared" ref="K16" si="5">E16*1.5+G16+I16*2/3</f>
        <v>0</v>
      </c>
      <c r="L16" s="163">
        <f t="shared" ref="L16" si="6">IF(F16="oui",0,E16*1.5)+IF(H16="oui",0,G16*1)+IF(J16="oui",0,I16*2/3)</f>
        <v>0</v>
      </c>
    </row>
    <row r="17" spans="1:13" ht="16" thickBot="1" x14ac:dyDescent="0.25">
      <c r="D17" s="217" t="s">
        <v>198</v>
      </c>
      <c r="E17" s="220">
        <f t="shared" ref="E17:L17" si="7">SUM(E14:E16)</f>
        <v>0</v>
      </c>
      <c r="F17" s="220">
        <f t="shared" si="7"/>
        <v>0</v>
      </c>
      <c r="G17" s="220">
        <f t="shared" si="7"/>
        <v>50</v>
      </c>
      <c r="H17" s="220">
        <f t="shared" si="7"/>
        <v>0</v>
      </c>
      <c r="I17" s="220">
        <f t="shared" si="7"/>
        <v>0</v>
      </c>
      <c r="J17" s="220">
        <f t="shared" si="7"/>
        <v>0</v>
      </c>
      <c r="K17" s="161">
        <f t="shared" si="7"/>
        <v>50</v>
      </c>
      <c r="L17" s="161">
        <f t="shared" si="7"/>
        <v>10</v>
      </c>
    </row>
    <row r="18" spans="1:13" ht="16" thickBot="1" x14ac:dyDescent="0.25"/>
    <row r="19" spans="1:13" x14ac:dyDescent="0.2">
      <c r="A19" s="362" t="s">
        <v>408</v>
      </c>
      <c r="B19" s="363"/>
      <c r="C19" s="363"/>
      <c r="D19" s="363"/>
      <c r="E19" s="363"/>
      <c r="F19" s="363"/>
      <c r="G19" s="363"/>
      <c r="H19" s="363"/>
      <c r="I19" s="363"/>
      <c r="J19" s="363"/>
      <c r="K19" s="363"/>
      <c r="L19" s="364"/>
    </row>
    <row r="20" spans="1:13" ht="14.5" customHeight="1" x14ac:dyDescent="0.2">
      <c r="A20" s="186" t="s">
        <v>191</v>
      </c>
      <c r="B20" s="365" t="s">
        <v>320</v>
      </c>
      <c r="C20" s="366"/>
      <c r="D20" s="367"/>
      <c r="E20" s="368"/>
      <c r="F20" s="368"/>
      <c r="G20" s="368"/>
      <c r="H20" s="368"/>
      <c r="I20" s="368"/>
      <c r="J20" s="368"/>
      <c r="K20" s="368"/>
      <c r="L20" s="369"/>
    </row>
    <row r="21" spans="1:13" ht="65" thickBot="1" x14ac:dyDescent="0.25">
      <c r="A21" s="184" t="s">
        <v>192</v>
      </c>
      <c r="B21" s="185" t="s">
        <v>193</v>
      </c>
      <c r="C21" s="185" t="s">
        <v>194</v>
      </c>
      <c r="D21" s="185" t="s">
        <v>195</v>
      </c>
      <c r="E21" s="185" t="s">
        <v>196</v>
      </c>
      <c r="F21" s="185" t="s">
        <v>287</v>
      </c>
      <c r="G21" s="185" t="s">
        <v>197</v>
      </c>
      <c r="H21" s="185" t="s">
        <v>287</v>
      </c>
      <c r="I21" s="185" t="s">
        <v>319</v>
      </c>
      <c r="J21" s="185" t="s">
        <v>287</v>
      </c>
      <c r="K21" s="182" t="s">
        <v>289</v>
      </c>
      <c r="L21" s="183" t="s">
        <v>288</v>
      </c>
    </row>
    <row r="22" spans="1:13" ht="45.5" customHeight="1" x14ac:dyDescent="0.2">
      <c r="A22" s="227" t="s">
        <v>409</v>
      </c>
      <c r="B22" s="233">
        <v>3</v>
      </c>
      <c r="C22" s="231" t="s">
        <v>410</v>
      </c>
      <c r="D22" s="214">
        <v>2</v>
      </c>
      <c r="E22" s="214"/>
      <c r="F22" s="214"/>
      <c r="G22" s="214">
        <v>20</v>
      </c>
      <c r="H22" s="214" t="s">
        <v>354</v>
      </c>
      <c r="I22" s="214"/>
      <c r="J22" s="214"/>
      <c r="K22" s="166">
        <f t="shared" ref="K22:K24" si="8">E22*1.5+G22+I22*2/3</f>
        <v>20</v>
      </c>
      <c r="L22" s="159">
        <f t="shared" ref="L22:L23" si="9">IF(F22="oui",0,E22*1.5)+IF(H22="oui",0,G22*1)+IF(J22="oui",0,I22*2/3)</f>
        <v>0</v>
      </c>
      <c r="M22" t="s">
        <v>418</v>
      </c>
    </row>
    <row r="23" spans="1:13" ht="45.5" customHeight="1" x14ac:dyDescent="0.2">
      <c r="A23" s="226" t="s">
        <v>423</v>
      </c>
      <c r="B23" s="215">
        <v>4</v>
      </c>
      <c r="C23" s="232" t="s">
        <v>405</v>
      </c>
      <c r="D23" s="215">
        <v>2</v>
      </c>
      <c r="E23" s="215"/>
      <c r="F23" s="215"/>
      <c r="G23" s="215">
        <v>30</v>
      </c>
      <c r="H23" s="215" t="s">
        <v>163</v>
      </c>
      <c r="I23" s="215"/>
      <c r="J23" s="215"/>
      <c r="K23" s="164">
        <f t="shared" si="8"/>
        <v>30</v>
      </c>
      <c r="L23" s="165">
        <f t="shared" si="9"/>
        <v>30</v>
      </c>
    </row>
    <row r="24" spans="1:13" ht="16" thickBot="1" x14ac:dyDescent="0.25">
      <c r="A24" s="28"/>
      <c r="B24" s="218">
        <v>7</v>
      </c>
      <c r="C24" s="29"/>
      <c r="D24" s="218"/>
      <c r="E24" s="218"/>
      <c r="F24" s="216"/>
      <c r="G24" s="218"/>
      <c r="H24" s="216"/>
      <c r="I24" s="218"/>
      <c r="J24" s="216"/>
      <c r="K24" s="162">
        <f t="shared" si="8"/>
        <v>0</v>
      </c>
      <c r="L24" s="163">
        <f>IF(F24="oui",0,E24*1.5)+IF(H24="oui",0,G24*1)+IF(J24="oui",0,I24*2/3)</f>
        <v>0</v>
      </c>
    </row>
    <row r="25" spans="1:13" ht="16" thickBot="1" x14ac:dyDescent="0.25">
      <c r="D25" s="217" t="s">
        <v>198</v>
      </c>
      <c r="E25" s="220">
        <f t="shared" ref="E25:L25" si="10">SUM(E22:E24)</f>
        <v>0</v>
      </c>
      <c r="F25" s="220">
        <f t="shared" si="10"/>
        <v>0</v>
      </c>
      <c r="G25" s="220">
        <f t="shared" si="10"/>
        <v>50</v>
      </c>
      <c r="H25" s="220">
        <f t="shared" si="10"/>
        <v>0</v>
      </c>
      <c r="I25" s="220">
        <f t="shared" si="10"/>
        <v>0</v>
      </c>
      <c r="J25" s="220">
        <f t="shared" si="10"/>
        <v>0</v>
      </c>
      <c r="K25" s="161">
        <f t="shared" si="10"/>
        <v>50</v>
      </c>
      <c r="L25" s="161">
        <f t="shared" si="10"/>
        <v>30</v>
      </c>
    </row>
    <row r="26" spans="1:13" ht="16" thickBot="1" x14ac:dyDescent="0.25"/>
    <row r="27" spans="1:13" x14ac:dyDescent="0.2">
      <c r="A27" s="362" t="s">
        <v>261</v>
      </c>
      <c r="B27" s="363"/>
      <c r="C27" s="363"/>
      <c r="D27" s="363"/>
      <c r="E27" s="363"/>
      <c r="F27" s="363"/>
      <c r="G27" s="363"/>
      <c r="H27" s="363"/>
      <c r="I27" s="363"/>
      <c r="J27" s="363"/>
      <c r="K27" s="363"/>
      <c r="L27" s="364"/>
    </row>
    <row r="28" spans="1:13" ht="14.5" customHeight="1" x14ac:dyDescent="0.2">
      <c r="A28" s="186" t="s">
        <v>191</v>
      </c>
      <c r="B28" s="365" t="s">
        <v>320</v>
      </c>
      <c r="C28" s="366"/>
      <c r="D28" s="367"/>
      <c r="E28" s="368"/>
      <c r="F28" s="368"/>
      <c r="G28" s="368"/>
      <c r="H28" s="368"/>
      <c r="I28" s="368"/>
      <c r="J28" s="368"/>
      <c r="K28" s="368"/>
      <c r="L28" s="369"/>
    </row>
    <row r="29" spans="1:13" ht="65" thickBot="1" x14ac:dyDescent="0.25">
      <c r="A29" s="184" t="s">
        <v>192</v>
      </c>
      <c r="B29" s="185" t="s">
        <v>193</v>
      </c>
      <c r="C29" s="185" t="s">
        <v>194</v>
      </c>
      <c r="D29" s="185" t="s">
        <v>195</v>
      </c>
      <c r="E29" s="185" t="s">
        <v>196</v>
      </c>
      <c r="F29" s="185" t="s">
        <v>287</v>
      </c>
      <c r="G29" s="185" t="s">
        <v>197</v>
      </c>
      <c r="H29" s="185" t="s">
        <v>287</v>
      </c>
      <c r="I29" s="185" t="s">
        <v>319</v>
      </c>
      <c r="J29" s="185" t="s">
        <v>287</v>
      </c>
      <c r="K29" s="182" t="s">
        <v>289</v>
      </c>
      <c r="L29" s="183" t="s">
        <v>288</v>
      </c>
    </row>
    <row r="30" spans="1:13" ht="50.5" customHeight="1" x14ac:dyDescent="0.2">
      <c r="A30" s="227" t="s">
        <v>411</v>
      </c>
      <c r="B30" s="214">
        <v>3</v>
      </c>
      <c r="C30" s="231" t="s">
        <v>406</v>
      </c>
      <c r="D30" s="214">
        <v>2</v>
      </c>
      <c r="E30" s="214"/>
      <c r="F30" s="214"/>
      <c r="G30" s="214">
        <v>20</v>
      </c>
      <c r="H30" s="214" t="s">
        <v>354</v>
      </c>
      <c r="I30" s="214"/>
      <c r="J30" s="214"/>
      <c r="K30" s="167">
        <f t="shared" ref="K30:K32" si="11">E30*1.5+G30+I30*2/3</f>
        <v>20</v>
      </c>
      <c r="L30" s="159">
        <f>IF(F30="oui",0,E30*1.5)+IF(H30="oui",0,G30*1)+IF(J30="oui",0,I30*2/3)</f>
        <v>0</v>
      </c>
      <c r="M30" t="s">
        <v>419</v>
      </c>
    </row>
    <row r="31" spans="1:13" ht="65" customHeight="1" x14ac:dyDescent="0.2">
      <c r="A31" s="226" t="s">
        <v>424</v>
      </c>
      <c r="B31" s="234">
        <v>5</v>
      </c>
      <c r="C31" s="46" t="s">
        <v>355</v>
      </c>
      <c r="D31" s="215">
        <v>2</v>
      </c>
      <c r="E31" s="215"/>
      <c r="F31" s="215"/>
      <c r="G31" s="215"/>
      <c r="H31" s="215"/>
      <c r="I31" s="215">
        <v>60</v>
      </c>
      <c r="J31" s="215"/>
      <c r="K31" s="167">
        <f t="shared" si="11"/>
        <v>40</v>
      </c>
      <c r="L31" s="165">
        <f t="shared" ref="L31" si="12">IF(F31="oui",0,E31*1.5)+IF(H31="oui",0,G31*1)+IF(J31="oui",0,I31*2/3)</f>
        <v>40</v>
      </c>
    </row>
    <row r="32" spans="1:13" ht="16" thickBot="1" x14ac:dyDescent="0.25">
      <c r="A32" s="27"/>
      <c r="B32" s="215">
        <v>8</v>
      </c>
      <c r="C32" s="26"/>
      <c r="D32" s="215"/>
      <c r="E32" s="215"/>
      <c r="F32" s="215"/>
      <c r="G32" s="215"/>
      <c r="H32" s="215"/>
      <c r="I32" s="215"/>
      <c r="J32" s="215"/>
      <c r="K32" s="158">
        <f t="shared" si="11"/>
        <v>0</v>
      </c>
      <c r="L32" s="159">
        <f t="shared" ref="L32" si="13">IF(F32="oui",0,E32*1.5)+IF(H32="oui",0,G32*1)+IF(J32="oui",0,I32*2/3)</f>
        <v>0</v>
      </c>
    </row>
    <row r="33" spans="4:12" ht="16" thickBot="1" x14ac:dyDescent="0.25">
      <c r="D33" s="217" t="s">
        <v>198</v>
      </c>
      <c r="E33" s="220">
        <f t="shared" ref="E33:L33" si="14">SUM(E30:E32)</f>
        <v>0</v>
      </c>
      <c r="F33" s="220">
        <f t="shared" si="14"/>
        <v>0</v>
      </c>
      <c r="G33" s="220">
        <f t="shared" si="14"/>
        <v>20</v>
      </c>
      <c r="H33" s="220">
        <f t="shared" si="14"/>
        <v>0</v>
      </c>
      <c r="I33" s="220">
        <f t="shared" si="14"/>
        <v>60</v>
      </c>
      <c r="J33" s="220">
        <f t="shared" si="14"/>
        <v>0</v>
      </c>
      <c r="K33" s="161">
        <f t="shared" si="14"/>
        <v>60</v>
      </c>
      <c r="L33" s="161">
        <f t="shared" si="14"/>
        <v>40</v>
      </c>
    </row>
    <row r="34" spans="4:12" ht="16" thickBot="1" x14ac:dyDescent="0.25"/>
    <row r="35" spans="4:12" ht="16" thickBot="1" x14ac:dyDescent="0.25">
      <c r="D35" s="219" t="s">
        <v>291</v>
      </c>
      <c r="E35" s="221">
        <f t="shared" ref="E35:L35" si="15">E33+E25+E17+E9</f>
        <v>0</v>
      </c>
      <c r="F35" s="221">
        <f t="shared" si="15"/>
        <v>0</v>
      </c>
      <c r="G35" s="221">
        <f t="shared" si="15"/>
        <v>176</v>
      </c>
      <c r="H35" s="221">
        <f t="shared" si="15"/>
        <v>0</v>
      </c>
      <c r="I35" s="221">
        <f t="shared" si="15"/>
        <v>60</v>
      </c>
      <c r="J35" s="221">
        <f t="shared" si="15"/>
        <v>0</v>
      </c>
      <c r="K35" s="118">
        <f t="shared" si="15"/>
        <v>216</v>
      </c>
      <c r="L35" s="119">
        <f t="shared" si="15"/>
        <v>116</v>
      </c>
    </row>
  </sheetData>
  <mergeCells count="14">
    <mergeCell ref="B28:C28"/>
    <mergeCell ref="D28:L28"/>
    <mergeCell ref="A11:L11"/>
    <mergeCell ref="A19:L19"/>
    <mergeCell ref="A27:L27"/>
    <mergeCell ref="B20:C20"/>
    <mergeCell ref="D20:L20"/>
    <mergeCell ref="A1:L1"/>
    <mergeCell ref="A2:L2"/>
    <mergeCell ref="B3:C3"/>
    <mergeCell ref="D3:L3"/>
    <mergeCell ref="B12:C12"/>
    <mergeCell ref="D12:L12"/>
    <mergeCell ref="A5:A6"/>
  </mergeCells>
  <dataValidations count="1">
    <dataValidation type="list" allowBlank="1" showInputMessage="1" showErrorMessage="1" sqref="F22:F24 F14:F16 H14:H16 J5:J8 J14:J16 F5:F8 H5:H8 H22:H24 J22:J24 F30:F32 H30:H32 J30:J32" xr:uid="{00000000-0002-0000-0600-000000000000}">
      <formula1>"OUI, NON"</formula1>
    </dataValidation>
  </dataValidations>
  <pageMargins left="0.7" right="0.7" top="0.75" bottom="0.75" header="0.3" footer="0.3"/>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topLeftCell="A2" zoomScale="94" zoomScaleNormal="94" workbookViewId="0">
      <selection activeCell="E15" sqref="E15"/>
    </sheetView>
  </sheetViews>
  <sheetFormatPr baseColWidth="10" defaultColWidth="11.5" defaultRowHeight="15" x14ac:dyDescent="0.2"/>
  <cols>
    <col min="1" max="1" width="31.83203125" customWidth="1"/>
    <col min="2" max="2" width="41.33203125" customWidth="1"/>
    <col min="3" max="7" width="15.6640625" customWidth="1"/>
    <col min="8" max="8" width="15.5" customWidth="1"/>
    <col min="9" max="10" width="15.6640625" customWidth="1"/>
    <col min="11" max="11" width="18.1640625" customWidth="1"/>
  </cols>
  <sheetData>
    <row r="1" spans="1:16" ht="20" thickBot="1" x14ac:dyDescent="0.3">
      <c r="A1" s="389" t="s">
        <v>334</v>
      </c>
      <c r="B1" s="390"/>
      <c r="C1" s="390"/>
      <c r="D1" s="390"/>
      <c r="E1" s="390"/>
      <c r="F1" s="390"/>
      <c r="G1" s="390"/>
      <c r="H1" s="390"/>
      <c r="I1" s="390"/>
      <c r="J1" s="390"/>
      <c r="K1" s="391"/>
      <c r="M1" s="432" t="s">
        <v>332</v>
      </c>
      <c r="N1" s="433"/>
      <c r="O1" s="433"/>
      <c r="P1" s="434"/>
    </row>
    <row r="2" spans="1:16" ht="17" thickBot="1" x14ac:dyDescent="0.25">
      <c r="A2" s="398" t="s">
        <v>68</v>
      </c>
      <c r="B2" s="399"/>
      <c r="C2" s="400"/>
      <c r="D2" s="401"/>
      <c r="E2" s="401"/>
      <c r="F2" s="401"/>
      <c r="G2" s="401"/>
      <c r="H2" s="401"/>
      <c r="I2" s="401"/>
      <c r="J2" s="401"/>
      <c r="K2" s="402"/>
    </row>
    <row r="3" spans="1:16" ht="15.75" customHeight="1" thickTop="1" x14ac:dyDescent="0.2">
      <c r="A3" s="192" t="s">
        <v>66</v>
      </c>
      <c r="B3" s="193">
        <v>57</v>
      </c>
      <c r="C3" s="392" t="s">
        <v>329</v>
      </c>
      <c r="D3" s="392"/>
      <c r="E3" s="392"/>
      <c r="F3" s="392"/>
      <c r="G3" s="392"/>
      <c r="H3" s="392"/>
      <c r="I3" s="392"/>
      <c r="J3" s="392"/>
      <c r="K3" s="393"/>
      <c r="L3" s="150"/>
      <c r="M3" s="419" t="s">
        <v>313</v>
      </c>
      <c r="N3" s="419"/>
      <c r="O3" s="419"/>
      <c r="P3" s="420"/>
    </row>
    <row r="4" spans="1:16" ht="16" x14ac:dyDescent="0.2">
      <c r="A4" s="13" t="s">
        <v>304</v>
      </c>
      <c r="B4" s="70">
        <v>1500</v>
      </c>
      <c r="C4" s="394" t="s">
        <v>302</v>
      </c>
      <c r="D4" s="394"/>
      <c r="E4" s="394"/>
      <c r="F4" s="394"/>
      <c r="G4" s="395">
        <f>H24+(H15/15)+(H29/15)</f>
        <v>950.42123560209416</v>
      </c>
      <c r="H4" s="396"/>
      <c r="I4" s="396"/>
      <c r="J4" s="396"/>
      <c r="K4" s="397"/>
      <c r="L4" s="150"/>
      <c r="M4" s="421"/>
      <c r="N4" s="421"/>
      <c r="O4" s="421"/>
      <c r="P4" s="422"/>
    </row>
    <row r="5" spans="1:16" ht="15.75" customHeight="1" x14ac:dyDescent="0.2">
      <c r="A5" s="13" t="s">
        <v>70</v>
      </c>
      <c r="B5" s="70">
        <v>1200</v>
      </c>
      <c r="C5" s="382" t="s">
        <v>67</v>
      </c>
      <c r="D5" s="382"/>
      <c r="E5" s="382"/>
      <c r="F5" s="382"/>
      <c r="G5" s="383" t="s">
        <v>430</v>
      </c>
      <c r="H5" s="383"/>
      <c r="I5" s="383"/>
      <c r="J5" s="383"/>
      <c r="K5" s="384"/>
      <c r="L5" s="150"/>
      <c r="M5" s="421"/>
      <c r="N5" s="421"/>
      <c r="O5" s="421"/>
      <c r="P5" s="422"/>
    </row>
    <row r="6" spans="1:16" ht="16" x14ac:dyDescent="0.2">
      <c r="A6" s="13" t="s">
        <v>71</v>
      </c>
      <c r="B6" s="70">
        <v>900</v>
      </c>
      <c r="C6" s="382" t="s">
        <v>67</v>
      </c>
      <c r="D6" s="382"/>
      <c r="E6" s="382"/>
      <c r="F6" s="382"/>
      <c r="G6" s="383" t="s">
        <v>420</v>
      </c>
      <c r="H6" s="383"/>
      <c r="I6" s="383"/>
      <c r="J6" s="383"/>
      <c r="K6" s="384"/>
      <c r="L6" s="151"/>
      <c r="M6" s="421"/>
      <c r="N6" s="421"/>
      <c r="O6" s="421"/>
      <c r="P6" s="422"/>
    </row>
    <row r="7" spans="1:16" ht="16.5" customHeight="1" thickBot="1" x14ac:dyDescent="0.25">
      <c r="A7" s="114" t="s">
        <v>72</v>
      </c>
      <c r="B7" s="115">
        <v>400</v>
      </c>
      <c r="C7" s="388" t="s">
        <v>67</v>
      </c>
      <c r="D7" s="388"/>
      <c r="E7" s="388"/>
      <c r="F7" s="388"/>
      <c r="G7" s="403" t="s">
        <v>403</v>
      </c>
      <c r="H7" s="403"/>
      <c r="I7" s="403"/>
      <c r="J7" s="403"/>
      <c r="K7" s="404"/>
      <c r="L7" s="151"/>
      <c r="M7" s="421"/>
      <c r="N7" s="421"/>
      <c r="O7" s="421"/>
      <c r="P7" s="422"/>
    </row>
    <row r="8" spans="1:16" ht="15" customHeight="1" x14ac:dyDescent="0.2">
      <c r="A8" s="377" t="s">
        <v>82</v>
      </c>
      <c r="B8" s="378"/>
      <c r="C8" s="379"/>
      <c r="D8" s="380"/>
      <c r="E8" s="380"/>
      <c r="F8" s="380"/>
      <c r="G8" s="380"/>
      <c r="H8" s="380"/>
      <c r="I8" s="380"/>
      <c r="J8" s="380"/>
      <c r="K8" s="381"/>
      <c r="L8" s="152"/>
      <c r="M8" s="423" t="s">
        <v>331</v>
      </c>
      <c r="N8" s="421"/>
      <c r="O8" s="421"/>
      <c r="P8" s="422"/>
    </row>
    <row r="9" spans="1:16" ht="16" x14ac:dyDescent="0.2">
      <c r="A9" s="13" t="s">
        <v>305</v>
      </c>
      <c r="B9" s="30"/>
      <c r="C9" s="405" t="s">
        <v>330</v>
      </c>
      <c r="D9" s="406"/>
      <c r="E9" s="406"/>
      <c r="F9" s="406"/>
      <c r="G9" s="406"/>
      <c r="H9" s="406"/>
      <c r="I9" s="406"/>
      <c r="J9" s="406"/>
      <c r="K9" s="407"/>
      <c r="L9" s="152"/>
      <c r="M9" s="423"/>
      <c r="N9" s="421"/>
      <c r="O9" s="421"/>
      <c r="P9" s="422"/>
    </row>
    <row r="10" spans="1:16" ht="16" x14ac:dyDescent="0.2">
      <c r="A10" s="13" t="s">
        <v>73</v>
      </c>
      <c r="B10" s="30">
        <v>6</v>
      </c>
      <c r="C10" s="408"/>
      <c r="D10" s="256"/>
      <c r="E10" s="256"/>
      <c r="F10" s="256"/>
      <c r="G10" s="256"/>
      <c r="H10" s="256"/>
      <c r="I10" s="256"/>
      <c r="J10" s="256"/>
      <c r="K10" s="409"/>
      <c r="L10" s="152"/>
      <c r="M10" s="423"/>
      <c r="N10" s="421"/>
      <c r="O10" s="421"/>
      <c r="P10" s="422"/>
    </row>
    <row r="11" spans="1:16" ht="16" x14ac:dyDescent="0.2">
      <c r="A11" s="13" t="s">
        <v>74</v>
      </c>
      <c r="B11" s="30">
        <v>9</v>
      </c>
      <c r="C11" s="408"/>
      <c r="D11" s="256"/>
      <c r="E11" s="256"/>
      <c r="F11" s="256"/>
      <c r="G11" s="256"/>
      <c r="H11" s="256"/>
      <c r="I11" s="256"/>
      <c r="J11" s="256"/>
      <c r="K11" s="409"/>
      <c r="L11" s="152"/>
      <c r="M11" s="423"/>
      <c r="N11" s="421"/>
      <c r="O11" s="421"/>
      <c r="P11" s="422"/>
    </row>
    <row r="12" spans="1:16" ht="17" thickBot="1" x14ac:dyDescent="0.25">
      <c r="A12" s="114" t="s">
        <v>75</v>
      </c>
      <c r="B12" s="188"/>
      <c r="C12" s="410"/>
      <c r="D12" s="411"/>
      <c r="E12" s="411"/>
      <c r="F12" s="411"/>
      <c r="G12" s="411"/>
      <c r="H12" s="411"/>
      <c r="I12" s="411"/>
      <c r="J12" s="411"/>
      <c r="K12" s="412"/>
      <c r="L12" s="152"/>
      <c r="M12" s="423"/>
      <c r="N12" s="421"/>
      <c r="O12" s="421"/>
      <c r="P12" s="422"/>
    </row>
    <row r="13" spans="1:16" ht="17" customHeight="1" thickBot="1" x14ac:dyDescent="0.25">
      <c r="A13" s="427" t="s">
        <v>69</v>
      </c>
      <c r="B13" s="428"/>
      <c r="C13" s="428"/>
      <c r="D13" s="428"/>
      <c r="E13" s="428"/>
      <c r="F13" s="428"/>
      <c r="G13" s="428"/>
      <c r="H13" s="428"/>
      <c r="I13" s="428"/>
      <c r="J13" s="428"/>
      <c r="K13" s="429"/>
      <c r="L13" s="151"/>
      <c r="M13" s="424"/>
      <c r="N13" s="425"/>
      <c r="O13" s="425"/>
      <c r="P13" s="426"/>
    </row>
    <row r="14" spans="1:16" ht="49.25" customHeight="1" thickBot="1" x14ac:dyDescent="0.25">
      <c r="A14" s="430"/>
      <c r="B14" s="431"/>
      <c r="C14" s="100" t="s">
        <v>292</v>
      </c>
      <c r="D14" s="71" t="s">
        <v>265</v>
      </c>
      <c r="E14" s="100" t="s">
        <v>293</v>
      </c>
      <c r="F14" s="100" t="s">
        <v>294</v>
      </c>
      <c r="G14" s="104" t="s">
        <v>290</v>
      </c>
      <c r="H14" s="100" t="s">
        <v>266</v>
      </c>
      <c r="I14" s="148"/>
      <c r="J14" s="116"/>
      <c r="K14" s="116"/>
      <c r="L14" s="116"/>
      <c r="M14" s="101"/>
      <c r="N14" s="101"/>
      <c r="O14" s="101"/>
      <c r="P14" s="101"/>
    </row>
    <row r="15" spans="1:16" ht="14.5" customHeight="1" thickTop="1" x14ac:dyDescent="0.2">
      <c r="A15" s="372" t="s">
        <v>267</v>
      </c>
      <c r="B15" s="120" t="s">
        <v>299</v>
      </c>
      <c r="C15" s="72">
        <f>SUM(C16:C21)</f>
        <v>0</v>
      </c>
      <c r="D15" s="73">
        <f>SUM(D16:D21)</f>
        <v>176</v>
      </c>
      <c r="E15" s="73">
        <f>SUM(E16:E21)</f>
        <v>40</v>
      </c>
      <c r="F15" s="73">
        <f>SUM(F16:F21)</f>
        <v>216</v>
      </c>
      <c r="G15" s="73">
        <f>SUM(G16:G21)</f>
        <v>116</v>
      </c>
      <c r="H15" s="74">
        <f>G15*51.39</f>
        <v>5961.24</v>
      </c>
      <c r="I15" s="153"/>
      <c r="J15" s="413" t="s">
        <v>312</v>
      </c>
      <c r="K15" s="413"/>
      <c r="L15" s="414"/>
    </row>
    <row r="16" spans="1:16" x14ac:dyDescent="0.2">
      <c r="A16" s="373"/>
      <c r="B16" s="121" t="s">
        <v>199</v>
      </c>
      <c r="C16" s="195">
        <f>'6. MAQUETTE'!E9*1.5</f>
        <v>0</v>
      </c>
      <c r="D16" s="195">
        <f>'6. MAQUETTE'!G9</f>
        <v>56</v>
      </c>
      <c r="E16" s="195">
        <f>'6. MAQUETTE'!I5*2/3</f>
        <v>0</v>
      </c>
      <c r="F16" s="195">
        <f t="shared" ref="F16:F19" si="0">C16+D16+E16</f>
        <v>56</v>
      </c>
      <c r="G16" s="196">
        <f>'6. MAQUETTE'!L9</f>
        <v>36</v>
      </c>
      <c r="H16" s="197">
        <f>G16*51.39</f>
        <v>1850.04</v>
      </c>
      <c r="I16" s="153"/>
      <c r="J16" s="415"/>
      <c r="K16" s="415"/>
      <c r="L16" s="416"/>
    </row>
    <row r="17" spans="1:13" x14ac:dyDescent="0.2">
      <c r="A17" s="373"/>
      <c r="B17" s="121" t="s">
        <v>200</v>
      </c>
      <c r="C17" s="195">
        <f>'6. MAQUETTE'!E17*1.5</f>
        <v>0</v>
      </c>
      <c r="D17" s="195">
        <f>'6. MAQUETTE'!G17</f>
        <v>50</v>
      </c>
      <c r="E17" s="195">
        <f>'6. MAQUETTE'!I17*2/3</f>
        <v>0</v>
      </c>
      <c r="F17" s="195">
        <f t="shared" si="0"/>
        <v>50</v>
      </c>
      <c r="G17" s="196">
        <f>'6. MAQUETTE'!L17</f>
        <v>10</v>
      </c>
      <c r="H17" s="197">
        <f t="shared" ref="H17:H21" si="1">G17*51.39</f>
        <v>513.9</v>
      </c>
      <c r="I17" s="153"/>
      <c r="J17" s="415"/>
      <c r="K17" s="415"/>
      <c r="L17" s="416"/>
    </row>
    <row r="18" spans="1:13" ht="16" thickBot="1" x14ac:dyDescent="0.25">
      <c r="A18" s="373"/>
      <c r="B18" s="121" t="s">
        <v>201</v>
      </c>
      <c r="C18" s="195">
        <f>'6. MAQUETTE'!E25*1.5</f>
        <v>0</v>
      </c>
      <c r="D18" s="195">
        <f>'6. MAQUETTE'!G25</f>
        <v>50</v>
      </c>
      <c r="E18" s="195">
        <f>'6. MAQUETTE'!I25*2/3</f>
        <v>0</v>
      </c>
      <c r="F18" s="195">
        <f t="shared" si="0"/>
        <v>50</v>
      </c>
      <c r="G18" s="196">
        <f>'6. MAQUETTE'!L25</f>
        <v>30</v>
      </c>
      <c r="H18" s="197">
        <f t="shared" si="1"/>
        <v>1541.7</v>
      </c>
      <c r="I18" s="153"/>
      <c r="J18" s="417"/>
      <c r="K18" s="417"/>
      <c r="L18" s="418"/>
      <c r="M18" s="149"/>
    </row>
    <row r="19" spans="1:13" ht="16" thickTop="1" x14ac:dyDescent="0.2">
      <c r="A19" s="373"/>
      <c r="B19" s="121" t="s">
        <v>202</v>
      </c>
      <c r="C19" s="195">
        <f>'6. MAQUETTE'!E33*1.5</f>
        <v>0</v>
      </c>
      <c r="D19" s="195">
        <f>'6. MAQUETTE'!G33</f>
        <v>20</v>
      </c>
      <c r="E19" s="195">
        <f>'6. MAQUETTE'!I33*2/3</f>
        <v>40</v>
      </c>
      <c r="F19" s="195">
        <f t="shared" si="0"/>
        <v>60</v>
      </c>
      <c r="G19" s="196">
        <f>'6. MAQUETTE'!L33</f>
        <v>40</v>
      </c>
      <c r="H19" s="197">
        <f t="shared" si="1"/>
        <v>2055.6</v>
      </c>
      <c r="I19" s="105"/>
      <c r="J19" s="105"/>
      <c r="K19" s="105"/>
      <c r="L19" s="105"/>
    </row>
    <row r="20" spans="1:13" x14ac:dyDescent="0.2">
      <c r="A20" s="373"/>
      <c r="B20" s="121" t="s">
        <v>268</v>
      </c>
      <c r="C20" s="76"/>
      <c r="D20" s="76"/>
      <c r="E20" s="76"/>
      <c r="F20" s="76"/>
      <c r="G20" s="102"/>
      <c r="H20" s="75">
        <f t="shared" si="1"/>
        <v>0</v>
      </c>
      <c r="I20" s="105"/>
      <c r="J20" s="105"/>
      <c r="K20" s="105"/>
      <c r="L20" s="105"/>
    </row>
    <row r="21" spans="1:13" ht="16" thickBot="1" x14ac:dyDescent="0.25">
      <c r="A21" s="374"/>
      <c r="B21" s="122" t="s">
        <v>269</v>
      </c>
      <c r="C21" s="77"/>
      <c r="D21" s="77"/>
      <c r="E21" s="77"/>
      <c r="F21" s="77"/>
      <c r="G21" s="103"/>
      <c r="H21" s="78">
        <f t="shared" si="1"/>
        <v>0</v>
      </c>
      <c r="I21" s="105"/>
      <c r="J21" s="105"/>
      <c r="K21" s="105"/>
      <c r="L21" s="105"/>
    </row>
    <row r="22" spans="1:13" ht="15" customHeight="1" x14ac:dyDescent="0.2">
      <c r="A22" s="375" t="s">
        <v>303</v>
      </c>
      <c r="B22" s="123" t="s">
        <v>270</v>
      </c>
      <c r="C22" s="127"/>
      <c r="D22" s="127"/>
      <c r="E22" s="127"/>
      <c r="F22" s="79">
        <v>573</v>
      </c>
      <c r="G22" s="127"/>
      <c r="H22" s="127"/>
      <c r="I22" s="105"/>
      <c r="J22" s="105"/>
      <c r="K22" s="105"/>
      <c r="L22" s="105"/>
    </row>
    <row r="23" spans="1:13" ht="17" thickBot="1" x14ac:dyDescent="0.25">
      <c r="A23" s="375"/>
      <c r="B23" s="124" t="s">
        <v>271</v>
      </c>
      <c r="C23" s="127"/>
      <c r="D23" s="127"/>
      <c r="E23" s="127"/>
      <c r="F23" s="80">
        <v>1467</v>
      </c>
      <c r="G23" s="127"/>
      <c r="H23" s="127"/>
      <c r="I23" s="105"/>
      <c r="J23" s="154"/>
      <c r="K23" s="154"/>
      <c r="L23" s="154"/>
      <c r="M23" s="155"/>
    </row>
    <row r="24" spans="1:13" ht="43.25" customHeight="1" thickTop="1" thickBot="1" x14ac:dyDescent="0.25">
      <c r="A24" s="376"/>
      <c r="B24" s="125" t="s">
        <v>272</v>
      </c>
      <c r="C24" s="127"/>
      <c r="D24" s="127"/>
      <c r="E24" s="127"/>
      <c r="F24" s="127"/>
      <c r="G24" s="127"/>
      <c r="H24" s="198">
        <f>IF(F15&gt;F22,F23,(F15/F22)*F23)</f>
        <v>553.00523560209422</v>
      </c>
      <c r="J24" s="385" t="s">
        <v>306</v>
      </c>
      <c r="K24" s="386"/>
      <c r="L24" s="386"/>
      <c r="M24" s="387"/>
    </row>
    <row r="25" spans="1:13" ht="15" customHeight="1" x14ac:dyDescent="0.2">
      <c r="A25" s="449" t="s">
        <v>77</v>
      </c>
      <c r="B25" s="106" t="s">
        <v>78</v>
      </c>
      <c r="C25" s="112"/>
      <c r="D25" s="112"/>
      <c r="E25" s="112"/>
      <c r="F25" s="112"/>
      <c r="G25" s="112"/>
      <c r="H25" s="199"/>
      <c r="I25" s="113"/>
      <c r="J25" s="113"/>
      <c r="K25" s="113"/>
      <c r="L25" s="113"/>
    </row>
    <row r="26" spans="1:13" ht="15" customHeight="1" x14ac:dyDescent="0.2">
      <c r="A26" s="375"/>
      <c r="B26" s="106" t="s">
        <v>79</v>
      </c>
      <c r="C26" s="112"/>
      <c r="D26" s="112"/>
      <c r="E26" s="112"/>
      <c r="F26" s="112"/>
      <c r="G26" s="112"/>
      <c r="H26" s="199"/>
      <c r="I26" s="113"/>
      <c r="J26" s="113"/>
      <c r="K26" s="113"/>
      <c r="L26" s="113"/>
    </row>
    <row r="27" spans="1:13" ht="15" customHeight="1" x14ac:dyDescent="0.2">
      <c r="A27" s="375"/>
      <c r="B27" s="107" t="s">
        <v>80</v>
      </c>
      <c r="C27" s="112"/>
      <c r="D27" s="112"/>
      <c r="E27" s="112"/>
      <c r="F27" s="112"/>
      <c r="G27" s="112"/>
      <c r="H27" s="199"/>
      <c r="I27" s="113"/>
      <c r="J27" s="113"/>
      <c r="K27" s="113"/>
      <c r="L27" s="113"/>
    </row>
    <row r="28" spans="1:13" ht="15" customHeight="1" x14ac:dyDescent="0.2">
      <c r="A28" s="375"/>
      <c r="B28" s="107" t="s">
        <v>81</v>
      </c>
      <c r="C28" s="112"/>
      <c r="D28" s="112"/>
      <c r="E28" s="112"/>
      <c r="F28" s="112"/>
      <c r="G28" s="112"/>
      <c r="H28" s="199"/>
      <c r="I28" s="113"/>
      <c r="J28" s="113"/>
      <c r="K28" s="113"/>
      <c r="L28" s="113"/>
    </row>
    <row r="29" spans="1:13" ht="16" thickBot="1" x14ac:dyDescent="0.25">
      <c r="A29" s="376"/>
      <c r="B29" s="108" t="s">
        <v>301</v>
      </c>
      <c r="C29" s="109"/>
      <c r="D29" s="110"/>
      <c r="E29" s="110"/>
      <c r="F29" s="110"/>
      <c r="G29" s="110"/>
      <c r="H29" s="111">
        <f>SUM(H25:H28)</f>
        <v>0</v>
      </c>
    </row>
    <row r="30" spans="1:13" ht="16" thickBot="1" x14ac:dyDescent="0.25"/>
    <row r="31" spans="1:13" ht="32" customHeight="1" thickTop="1" thickBot="1" x14ac:dyDescent="0.25">
      <c r="A31" s="450" t="s">
        <v>273</v>
      </c>
      <c r="B31" s="451"/>
      <c r="C31" s="452">
        <f>(H15+H29)/(B4-H24)</f>
        <v>6.2949028063424661</v>
      </c>
      <c r="D31" s="453"/>
      <c r="E31" s="453"/>
      <c r="F31" s="454"/>
      <c r="G31" s="81"/>
      <c r="J31" s="385" t="s">
        <v>314</v>
      </c>
      <c r="K31" s="386"/>
      <c r="L31" s="386"/>
      <c r="M31" s="387"/>
    </row>
    <row r="32" spans="1:13" ht="32" customHeight="1" thickTop="1" thickBot="1" x14ac:dyDescent="0.25">
      <c r="A32" s="455" t="s">
        <v>274</v>
      </c>
      <c r="B32" s="456"/>
      <c r="C32" s="457">
        <f>IF(C31/15&lt;0,"--",IF(C31/15&lt;=1,1,C31/15))</f>
        <v>1</v>
      </c>
      <c r="D32" s="458"/>
      <c r="E32" s="458"/>
      <c r="F32" s="459"/>
      <c r="G32" s="81"/>
    </row>
    <row r="33" spans="1:13" ht="15" customHeight="1" thickBot="1" x14ac:dyDescent="0.25">
      <c r="A33" s="82"/>
      <c r="B33" s="82"/>
      <c r="C33" s="83"/>
      <c r="D33" s="83"/>
      <c r="E33" s="83"/>
      <c r="F33" s="83"/>
      <c r="G33" s="81"/>
    </row>
    <row r="34" spans="1:13" ht="16.25" customHeight="1" thickTop="1" thickBot="1" x14ac:dyDescent="0.25">
      <c r="C34" s="460" t="s">
        <v>311</v>
      </c>
      <c r="E34" s="83"/>
      <c r="F34" s="462" t="s">
        <v>310</v>
      </c>
      <c r="G34" s="463"/>
      <c r="H34" s="464"/>
      <c r="K34" s="435" t="s">
        <v>333</v>
      </c>
      <c r="L34" s="436"/>
      <c r="M34" s="437"/>
    </row>
    <row r="35" spans="1:13" ht="46.25" customHeight="1" thickBot="1" x14ac:dyDescent="0.25">
      <c r="C35" s="461"/>
      <c r="E35" s="83"/>
      <c r="F35" s="84" t="s">
        <v>275</v>
      </c>
      <c r="G35" s="85" t="s">
        <v>276</v>
      </c>
      <c r="H35" s="86" t="s">
        <v>277</v>
      </c>
    </row>
    <row r="36" spans="1:13" ht="16" x14ac:dyDescent="0.2">
      <c r="A36" s="442" t="s">
        <v>76</v>
      </c>
      <c r="B36" s="143" t="s">
        <v>278</v>
      </c>
      <c r="C36" s="144">
        <f>H15*F43</f>
        <v>5961.24</v>
      </c>
      <c r="D36" s="89"/>
      <c r="E36" s="90" t="s">
        <v>298</v>
      </c>
      <c r="F36" s="194">
        <f>B9</f>
        <v>0</v>
      </c>
      <c r="G36" s="91">
        <f>B4</f>
        <v>1500</v>
      </c>
      <c r="H36" s="92">
        <f>F36*G36</f>
        <v>0</v>
      </c>
    </row>
    <row r="37" spans="1:13" ht="16" x14ac:dyDescent="0.2">
      <c r="A37" s="443"/>
      <c r="B37" s="87" t="s">
        <v>279</v>
      </c>
      <c r="C37" s="88">
        <f>F40*H24</f>
        <v>8295.0785340314142</v>
      </c>
      <c r="D37" s="81"/>
      <c r="E37" s="93" t="s">
        <v>295</v>
      </c>
      <c r="F37" s="194">
        <f>B10</f>
        <v>6</v>
      </c>
      <c r="G37" s="94">
        <f>B5</f>
        <v>1200</v>
      </c>
      <c r="H37" s="14">
        <f t="shared" ref="H37:H39" si="2">F37*G37</f>
        <v>7200</v>
      </c>
    </row>
    <row r="38" spans="1:13" ht="17" thickBot="1" x14ac:dyDescent="0.25">
      <c r="A38" s="443"/>
      <c r="B38" s="132" t="s">
        <v>300</v>
      </c>
      <c r="C38" s="133">
        <f>H29</f>
        <v>0</v>
      </c>
      <c r="D38" s="81"/>
      <c r="E38" s="93" t="s">
        <v>296</v>
      </c>
      <c r="F38" s="194">
        <f>B11</f>
        <v>9</v>
      </c>
      <c r="G38" s="94">
        <f t="shared" ref="G38:G39" si="3">B6</f>
        <v>900</v>
      </c>
      <c r="H38" s="14">
        <f t="shared" si="2"/>
        <v>8100</v>
      </c>
    </row>
    <row r="39" spans="1:13" ht="17" thickBot="1" x14ac:dyDescent="0.25">
      <c r="A39" s="444"/>
      <c r="B39" s="146" t="s">
        <v>280</v>
      </c>
      <c r="C39" s="147">
        <f>C36+C37+C38</f>
        <v>14256.318534031414</v>
      </c>
      <c r="D39" s="81"/>
      <c r="E39" s="93" t="s">
        <v>297</v>
      </c>
      <c r="F39" s="194">
        <f>B12</f>
        <v>0</v>
      </c>
      <c r="G39" s="94">
        <f t="shared" si="3"/>
        <v>400</v>
      </c>
      <c r="H39" s="14">
        <f t="shared" si="2"/>
        <v>0</v>
      </c>
    </row>
    <row r="40" spans="1:13" ht="17" thickBot="1" x14ac:dyDescent="0.25">
      <c r="A40" s="445"/>
      <c r="B40" s="134" t="s">
        <v>281</v>
      </c>
      <c r="C40" s="135">
        <f>IFERROR(C39/F40,"0 €")</f>
        <v>950.42123560209427</v>
      </c>
      <c r="D40" s="81"/>
      <c r="E40" s="95" t="s">
        <v>206</v>
      </c>
      <c r="F40" s="96">
        <f>SUM(F36:F39)</f>
        <v>15</v>
      </c>
      <c r="G40" s="97"/>
      <c r="H40" s="98">
        <f>SUM(H36:H39)</f>
        <v>15300</v>
      </c>
    </row>
    <row r="41" spans="1:13" ht="17" thickBot="1" x14ac:dyDescent="0.25">
      <c r="A41" s="440" t="s">
        <v>277</v>
      </c>
      <c r="B41" s="136" t="s">
        <v>282</v>
      </c>
      <c r="C41" s="137">
        <f>H36+H37+H38+H39</f>
        <v>15300</v>
      </c>
      <c r="D41" s="81"/>
      <c r="E41" s="448" t="s">
        <v>283</v>
      </c>
      <c r="F41" s="430"/>
      <c r="G41" s="430"/>
      <c r="H41" s="99">
        <f>IFERROR(H40/F40,0)</f>
        <v>1020</v>
      </c>
    </row>
    <row r="42" spans="1:13" ht="17" thickBot="1" x14ac:dyDescent="0.25">
      <c r="A42" s="441"/>
      <c r="B42" s="138" t="s">
        <v>283</v>
      </c>
      <c r="C42" s="139">
        <f>IFERROR(C41/F40,"0 €")</f>
        <v>1020</v>
      </c>
      <c r="D42" s="81"/>
    </row>
    <row r="43" spans="1:13" ht="17" thickBot="1" x14ac:dyDescent="0.25">
      <c r="A43" s="446" t="s">
        <v>284</v>
      </c>
      <c r="B43" s="141" t="s">
        <v>285</v>
      </c>
      <c r="C43" s="142">
        <f>C41-C39</f>
        <v>1043.6814659685861</v>
      </c>
      <c r="E43" s="117" t="s">
        <v>308</v>
      </c>
      <c r="F43" s="129">
        <f>IF(F40/15&lt;=0,"0",IF(F40/15&lt;=1,1,IF(F40/15&lt;=2,2,IF(F40/15&lt;=3,3,IF(F40/15&lt;=4,4,IF(F40/15&lt;=5,5,IF(F40/15&lt;=6,6,IF(F40/15&lt;=7,7,IF(F40/15&lt;=8,8,F40/15)))))))))</f>
        <v>1</v>
      </c>
    </row>
    <row r="44" spans="1:13" ht="17" thickBot="1" x14ac:dyDescent="0.25">
      <c r="A44" s="447"/>
      <c r="B44" s="145" t="s">
        <v>286</v>
      </c>
      <c r="C44" s="140">
        <f>C42-C40</f>
        <v>69.578764397905729</v>
      </c>
      <c r="E44" s="130" t="s">
        <v>309</v>
      </c>
    </row>
    <row r="45" spans="1:13" x14ac:dyDescent="0.2">
      <c r="A45" s="68"/>
      <c r="E45" s="131" t="s">
        <v>307</v>
      </c>
    </row>
    <row r="46" spans="1:13" x14ac:dyDescent="0.2">
      <c r="B46" s="128"/>
      <c r="C46" s="128" t="str">
        <f>IF(C43=0,"autofinancé",IF(C43&lt;0,"déficitaire","excédentaire"))</f>
        <v>excédentaire</v>
      </c>
      <c r="E46" s="81"/>
    </row>
    <row r="47" spans="1:13" x14ac:dyDescent="0.2">
      <c r="E47" s="81"/>
    </row>
    <row r="49" spans="1:3" x14ac:dyDescent="0.2">
      <c r="A49" s="189" t="s">
        <v>326</v>
      </c>
      <c r="B49" s="190"/>
      <c r="C49" s="191">
        <f>'2.DESCRIPTION FORMATION'!C22</f>
        <v>0</v>
      </c>
    </row>
    <row r="51" spans="1:3" ht="16" thickBot="1" x14ac:dyDescent="0.25"/>
    <row r="52" spans="1:3" ht="57.75" customHeight="1" thickBot="1" x14ac:dyDescent="0.25">
      <c r="A52" s="438" t="s">
        <v>221</v>
      </c>
      <c r="B52" s="439"/>
      <c r="C52" s="45"/>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5" sqref="C5:D5"/>
    </sheetView>
  </sheetViews>
  <sheetFormatPr baseColWidth="10" defaultRowHeight="15" x14ac:dyDescent="0.2"/>
  <cols>
    <col min="1" max="1" width="62.6640625" customWidth="1"/>
    <col min="2" max="2" width="20.5" customWidth="1"/>
    <col min="3" max="3" width="16.83203125" customWidth="1"/>
    <col min="6" max="6" width="13" customWidth="1"/>
  </cols>
  <sheetData>
    <row r="1" spans="1:11" ht="19" x14ac:dyDescent="0.25">
      <c r="A1" s="472" t="s">
        <v>335</v>
      </c>
      <c r="B1" s="472"/>
      <c r="C1" s="472"/>
      <c r="D1" s="472"/>
      <c r="E1" s="472"/>
      <c r="F1" s="472"/>
      <c r="G1" s="472"/>
      <c r="H1" s="472"/>
      <c r="I1" s="472"/>
      <c r="J1" s="472"/>
      <c r="K1" s="472"/>
    </row>
    <row r="2" spans="1:11" ht="30" customHeight="1" x14ac:dyDescent="0.2">
      <c r="A2" s="470" t="s">
        <v>223</v>
      </c>
      <c r="B2" s="470"/>
      <c r="C2" s="470"/>
      <c r="D2" s="470"/>
      <c r="E2" s="470"/>
      <c r="F2" s="470"/>
      <c r="G2" s="470"/>
      <c r="H2" s="470"/>
      <c r="I2" s="470"/>
      <c r="J2" s="470"/>
      <c r="K2" s="470"/>
    </row>
    <row r="3" spans="1:11" ht="16" x14ac:dyDescent="0.2">
      <c r="A3" s="64" t="s">
        <v>172</v>
      </c>
      <c r="B3" s="17"/>
      <c r="C3" s="469" t="s">
        <v>166</v>
      </c>
      <c r="D3" s="469"/>
      <c r="E3" s="469" t="s">
        <v>173</v>
      </c>
      <c r="F3" s="469"/>
      <c r="G3" s="469"/>
      <c r="H3" s="469"/>
      <c r="I3" s="469"/>
      <c r="J3" s="469"/>
      <c r="K3" s="469"/>
    </row>
    <row r="4" spans="1:11" ht="16" x14ac:dyDescent="0.2">
      <c r="A4" s="64" t="s">
        <v>174</v>
      </c>
      <c r="B4" s="17" t="s">
        <v>5</v>
      </c>
      <c r="C4" s="469" t="s">
        <v>429</v>
      </c>
      <c r="D4" s="469"/>
      <c r="E4" s="469" t="s">
        <v>428</v>
      </c>
      <c r="F4" s="469"/>
      <c r="G4" s="469"/>
      <c r="H4" s="469"/>
      <c r="I4" s="469"/>
      <c r="J4" s="469"/>
      <c r="K4" s="469"/>
    </row>
    <row r="5" spans="1:11" ht="27.75" customHeight="1" x14ac:dyDescent="0.2">
      <c r="A5" s="64" t="s">
        <v>236</v>
      </c>
      <c r="B5" s="26"/>
      <c r="C5" s="469" t="s">
        <v>166</v>
      </c>
      <c r="D5" s="469"/>
      <c r="E5" s="466" t="s">
        <v>234</v>
      </c>
      <c r="F5" s="467"/>
      <c r="G5" s="467"/>
      <c r="H5" s="467"/>
      <c r="I5" s="467"/>
      <c r="J5" s="467"/>
      <c r="K5" s="468"/>
    </row>
    <row r="6" spans="1:11" ht="39.75" customHeight="1" x14ac:dyDescent="0.2">
      <c r="A6" s="65" t="s">
        <v>222</v>
      </c>
      <c r="B6" s="46"/>
      <c r="C6" s="465" t="s">
        <v>166</v>
      </c>
      <c r="D6" s="465"/>
      <c r="E6" s="466" t="s">
        <v>234</v>
      </c>
      <c r="F6" s="467"/>
      <c r="G6" s="467"/>
      <c r="H6" s="467"/>
      <c r="I6" s="467"/>
      <c r="J6" s="467"/>
      <c r="K6" s="468"/>
    </row>
    <row r="7" spans="1:11" ht="16" x14ac:dyDescent="0.2">
      <c r="A7" s="471" t="s">
        <v>176</v>
      </c>
      <c r="B7" s="471"/>
      <c r="C7" s="471"/>
      <c r="D7" s="471"/>
      <c r="E7" s="471"/>
      <c r="F7" s="471"/>
      <c r="G7" s="471"/>
      <c r="H7" s="471"/>
      <c r="I7" s="471"/>
      <c r="J7" s="471"/>
      <c r="K7" s="471"/>
    </row>
    <row r="8" spans="1:11" ht="30.75" customHeight="1" x14ac:dyDescent="0.2">
      <c r="A8" s="64" t="s">
        <v>9</v>
      </c>
      <c r="B8" s="26"/>
      <c r="C8" s="465" t="s">
        <v>166</v>
      </c>
      <c r="D8" s="465"/>
      <c r="E8" s="466" t="s">
        <v>234</v>
      </c>
      <c r="F8" s="467"/>
      <c r="G8" s="467"/>
      <c r="H8" s="467"/>
      <c r="I8" s="467"/>
      <c r="J8" s="467"/>
      <c r="K8" s="468"/>
    </row>
    <row r="9" spans="1:11" ht="34.5" customHeight="1" x14ac:dyDescent="0.2">
      <c r="A9" s="64" t="s">
        <v>233</v>
      </c>
      <c r="B9" s="26"/>
      <c r="C9" s="465" t="s">
        <v>166</v>
      </c>
      <c r="D9" s="465"/>
      <c r="E9" s="466" t="s">
        <v>234</v>
      </c>
      <c r="F9" s="467"/>
      <c r="G9" s="467"/>
      <c r="H9" s="467"/>
      <c r="I9" s="467"/>
      <c r="J9" s="467"/>
      <c r="K9" s="468"/>
    </row>
    <row r="10" spans="1:11" ht="17.25" customHeight="1" x14ac:dyDescent="0.2">
      <c r="A10" s="2" t="s">
        <v>224</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x14ac:dyDescent="0.2"/>
  <cols>
    <col min="1" max="1" width="58" customWidth="1"/>
    <col min="2" max="2" width="71.5" customWidth="1"/>
    <col min="3" max="3" width="37.5" customWidth="1"/>
  </cols>
  <sheetData>
    <row r="1" spans="1:3" ht="20" thickBot="1" x14ac:dyDescent="0.3">
      <c r="A1" s="258" t="s">
        <v>327</v>
      </c>
      <c r="B1" s="259"/>
      <c r="C1" s="259"/>
    </row>
    <row r="2" spans="1:3" ht="16" thickBot="1" x14ac:dyDescent="0.25">
      <c r="A2" s="302" t="s">
        <v>190</v>
      </c>
      <c r="B2" s="302"/>
      <c r="C2" s="302"/>
    </row>
    <row r="3" spans="1:3" ht="17" thickBot="1" x14ac:dyDescent="0.25">
      <c r="A3" s="473" t="s">
        <v>207</v>
      </c>
      <c r="B3" s="474"/>
      <c r="C3" s="475"/>
    </row>
    <row r="4" spans="1:3" ht="16" x14ac:dyDescent="0.2">
      <c r="A4" s="37"/>
      <c r="B4" s="37" t="s">
        <v>208</v>
      </c>
      <c r="C4" s="37" t="s">
        <v>209</v>
      </c>
    </row>
    <row r="5" spans="1:3" ht="16" x14ac:dyDescent="0.2">
      <c r="A5" s="38" t="s">
        <v>210</v>
      </c>
      <c r="B5" s="15"/>
      <c r="C5" s="16"/>
    </row>
    <row r="6" spans="1:3" ht="16" x14ac:dyDescent="0.2">
      <c r="A6" s="38" t="s">
        <v>211</v>
      </c>
      <c r="B6" s="39">
        <v>0</v>
      </c>
      <c r="C6" s="39">
        <v>0</v>
      </c>
    </row>
    <row r="7" spans="1:3" x14ac:dyDescent="0.2">
      <c r="A7" s="40" t="s">
        <v>212</v>
      </c>
      <c r="B7" s="41"/>
      <c r="C7" s="16"/>
    </row>
    <row r="8" spans="1:3" x14ac:dyDescent="0.2">
      <c r="A8" s="40" t="s">
        <v>213</v>
      </c>
      <c r="B8" s="41"/>
      <c r="C8" s="42"/>
    </row>
    <row r="9" spans="1:3" ht="16" x14ac:dyDescent="0.2">
      <c r="A9" s="38" t="s">
        <v>214</v>
      </c>
      <c r="B9" s="41"/>
      <c r="C9" s="42"/>
    </row>
    <row r="10" spans="1:3" ht="16" x14ac:dyDescent="0.2">
      <c r="A10" s="38" t="s">
        <v>215</v>
      </c>
      <c r="B10" s="41"/>
      <c r="C10" s="42"/>
    </row>
    <row r="11" spans="1:3" x14ac:dyDescent="0.2">
      <c r="A11" s="40" t="s">
        <v>216</v>
      </c>
      <c r="B11" s="41"/>
      <c r="C11" s="42"/>
    </row>
    <row r="12" spans="1:3" x14ac:dyDescent="0.2">
      <c r="A12" s="40" t="s">
        <v>252</v>
      </c>
      <c r="B12" s="41"/>
      <c r="C12" s="43"/>
    </row>
    <row r="13" spans="1:3" ht="16" x14ac:dyDescent="0.2">
      <c r="A13" s="38" t="s">
        <v>217</v>
      </c>
      <c r="B13" s="41"/>
      <c r="C13" s="43"/>
    </row>
    <row r="14" spans="1:3" ht="16" x14ac:dyDescent="0.2">
      <c r="A14" s="38" t="s">
        <v>218</v>
      </c>
      <c r="B14" s="41"/>
      <c r="C14" s="43"/>
    </row>
    <row r="15" spans="1:3" x14ac:dyDescent="0.2">
      <c r="A15" s="40" t="s">
        <v>219</v>
      </c>
      <c r="B15" s="41"/>
      <c r="C15" s="43"/>
    </row>
    <row r="19" spans="1:2" ht="16" thickBot="1" x14ac:dyDescent="0.25"/>
    <row r="20" spans="1:2" ht="65.25" customHeight="1" thickBot="1" x14ac:dyDescent="0.25">
      <c r="A20" s="44" t="s">
        <v>220</v>
      </c>
      <c r="B20" s="45"/>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
  <cols>
    <col min="7" max="7" width="66.5" bestFit="1" customWidth="1"/>
    <col min="11" max="11" width="18.33203125" bestFit="1" customWidth="1"/>
  </cols>
  <sheetData>
    <row r="1" spans="1:12" x14ac:dyDescent="0.2">
      <c r="A1" t="s">
        <v>149</v>
      </c>
      <c r="D1" t="s">
        <v>150</v>
      </c>
      <c r="F1" t="s">
        <v>90</v>
      </c>
      <c r="G1" t="s">
        <v>91</v>
      </c>
      <c r="H1" t="s">
        <v>144</v>
      </c>
      <c r="I1" t="s">
        <v>151</v>
      </c>
      <c r="J1" t="s">
        <v>155</v>
      </c>
      <c r="K1" t="s">
        <v>162</v>
      </c>
      <c r="L1" t="s">
        <v>168</v>
      </c>
    </row>
    <row r="2" spans="1:12" x14ac:dyDescent="0.2">
      <c r="A2" t="s">
        <v>1</v>
      </c>
      <c r="B2" t="s">
        <v>5</v>
      </c>
      <c r="C2" t="s">
        <v>31</v>
      </c>
      <c r="D2" t="s">
        <v>43</v>
      </c>
      <c r="E2" t="s">
        <v>59</v>
      </c>
      <c r="F2" t="s">
        <v>83</v>
      </c>
      <c r="G2" t="s">
        <v>122</v>
      </c>
      <c r="H2" t="s">
        <v>145</v>
      </c>
      <c r="I2" t="s">
        <v>152</v>
      </c>
      <c r="J2" t="s">
        <v>160</v>
      </c>
      <c r="K2" t="s">
        <v>163</v>
      </c>
      <c r="L2" t="s">
        <v>167</v>
      </c>
    </row>
    <row r="3" spans="1:12" x14ac:dyDescent="0.2">
      <c r="A3" t="s">
        <v>2</v>
      </c>
      <c r="B3" t="s">
        <v>6</v>
      </c>
      <c r="C3" t="s">
        <v>32</v>
      </c>
      <c r="D3" t="s">
        <v>44</v>
      </c>
      <c r="E3" t="s">
        <v>60</v>
      </c>
      <c r="F3" t="s">
        <v>84</v>
      </c>
      <c r="G3" t="s">
        <v>123</v>
      </c>
      <c r="H3" t="s">
        <v>146</v>
      </c>
      <c r="I3" t="s">
        <v>153</v>
      </c>
      <c r="J3" t="s">
        <v>159</v>
      </c>
      <c r="K3" t="s">
        <v>164</v>
      </c>
      <c r="L3" t="s">
        <v>169</v>
      </c>
    </row>
    <row r="4" spans="1:12" x14ac:dyDescent="0.2">
      <c r="A4" t="s">
        <v>3</v>
      </c>
      <c r="D4" t="s">
        <v>45</v>
      </c>
      <c r="E4" t="s">
        <v>61</v>
      </c>
      <c r="F4" t="s">
        <v>85</v>
      </c>
      <c r="G4" t="s">
        <v>124</v>
      </c>
      <c r="H4" t="s">
        <v>147</v>
      </c>
      <c r="I4" t="s">
        <v>154</v>
      </c>
      <c r="J4" t="s">
        <v>156</v>
      </c>
      <c r="K4" t="s">
        <v>165</v>
      </c>
    </row>
    <row r="5" spans="1:12" x14ac:dyDescent="0.2">
      <c r="A5" t="s">
        <v>4</v>
      </c>
      <c r="B5" t="s">
        <v>7</v>
      </c>
      <c r="D5" t="s">
        <v>47</v>
      </c>
      <c r="E5" t="s">
        <v>62</v>
      </c>
      <c r="F5" t="s">
        <v>86</v>
      </c>
      <c r="G5" t="s">
        <v>127</v>
      </c>
      <c r="H5" t="s">
        <v>148</v>
      </c>
      <c r="J5" t="s">
        <v>157</v>
      </c>
    </row>
    <row r="6" spans="1:12" x14ac:dyDescent="0.2">
      <c r="B6" t="s">
        <v>8</v>
      </c>
      <c r="D6" t="s">
        <v>51</v>
      </c>
      <c r="E6" t="s">
        <v>63</v>
      </c>
      <c r="F6" t="s">
        <v>87</v>
      </c>
      <c r="G6" t="s">
        <v>136</v>
      </c>
      <c r="J6" t="s">
        <v>158</v>
      </c>
    </row>
    <row r="7" spans="1:12" x14ac:dyDescent="0.2">
      <c r="B7" t="s">
        <v>235</v>
      </c>
      <c r="D7" t="s">
        <v>52</v>
      </c>
      <c r="E7" t="s">
        <v>64</v>
      </c>
      <c r="F7" t="s">
        <v>88</v>
      </c>
      <c r="G7" t="s">
        <v>137</v>
      </c>
      <c r="J7" t="s">
        <v>161</v>
      </c>
    </row>
    <row r="8" spans="1:12" x14ac:dyDescent="0.2">
      <c r="D8" t="s">
        <v>55</v>
      </c>
      <c r="E8" t="s">
        <v>65</v>
      </c>
      <c r="F8" t="s">
        <v>89</v>
      </c>
      <c r="G8" t="s">
        <v>141</v>
      </c>
    </row>
    <row r="9" spans="1:12" x14ac:dyDescent="0.2">
      <c r="D9" t="s">
        <v>57</v>
      </c>
      <c r="G9" t="s">
        <v>142</v>
      </c>
    </row>
    <row r="10" spans="1:12" x14ac:dyDescent="0.2">
      <c r="D10" t="s">
        <v>48</v>
      </c>
      <c r="G10" t="s">
        <v>140</v>
      </c>
    </row>
    <row r="11" spans="1:12" x14ac:dyDescent="0.2">
      <c r="D11" t="s">
        <v>49</v>
      </c>
      <c r="G11" t="s">
        <v>128</v>
      </c>
    </row>
    <row r="12" spans="1:12" x14ac:dyDescent="0.2">
      <c r="D12" t="s">
        <v>46</v>
      </c>
      <c r="G12" t="s">
        <v>129</v>
      </c>
    </row>
    <row r="13" spans="1:12" x14ac:dyDescent="0.2">
      <c r="D13" t="s">
        <v>50</v>
      </c>
      <c r="G13" t="s">
        <v>130</v>
      </c>
    </row>
    <row r="14" spans="1:12" x14ac:dyDescent="0.2">
      <c r="D14" t="s">
        <v>53</v>
      </c>
      <c r="G14" t="s">
        <v>131</v>
      </c>
    </row>
    <row r="15" spans="1:12" x14ac:dyDescent="0.2">
      <c r="D15" t="s">
        <v>54</v>
      </c>
      <c r="G15" t="s">
        <v>132</v>
      </c>
    </row>
    <row r="16" spans="1:12" x14ac:dyDescent="0.2">
      <c r="D16" t="s">
        <v>56</v>
      </c>
      <c r="G16" t="s">
        <v>133</v>
      </c>
    </row>
    <row r="17" spans="4:7" x14ac:dyDescent="0.2">
      <c r="D17" t="s">
        <v>42</v>
      </c>
      <c r="G17" t="s">
        <v>99</v>
      </c>
    </row>
    <row r="18" spans="4:7" x14ac:dyDescent="0.2">
      <c r="D18" t="s">
        <v>58</v>
      </c>
      <c r="G18" t="s">
        <v>100</v>
      </c>
    </row>
    <row r="19" spans="4:7" x14ac:dyDescent="0.2">
      <c r="D19" t="s">
        <v>175</v>
      </c>
      <c r="G19" t="s">
        <v>101</v>
      </c>
    </row>
    <row r="20" spans="4:7" x14ac:dyDescent="0.2">
      <c r="G20" t="s">
        <v>102</v>
      </c>
    </row>
    <row r="21" spans="4:7" x14ac:dyDescent="0.2">
      <c r="G21" t="s">
        <v>103</v>
      </c>
    </row>
    <row r="22" spans="4:7" x14ac:dyDescent="0.2">
      <c r="G22" t="s">
        <v>105</v>
      </c>
    </row>
    <row r="23" spans="4:7" x14ac:dyDescent="0.2">
      <c r="G23" t="s">
        <v>106</v>
      </c>
    </row>
    <row r="24" spans="4:7" x14ac:dyDescent="0.2">
      <c r="G24" t="s">
        <v>107</v>
      </c>
    </row>
    <row r="25" spans="4:7" x14ac:dyDescent="0.2">
      <c r="G25" t="s">
        <v>108</v>
      </c>
    </row>
    <row r="26" spans="4:7" x14ac:dyDescent="0.2">
      <c r="G26" t="s">
        <v>110</v>
      </c>
    </row>
    <row r="27" spans="4:7" x14ac:dyDescent="0.2">
      <c r="G27" t="s">
        <v>111</v>
      </c>
    </row>
    <row r="28" spans="4:7" x14ac:dyDescent="0.2">
      <c r="G28" t="s">
        <v>112</v>
      </c>
    </row>
    <row r="29" spans="4:7" x14ac:dyDescent="0.2">
      <c r="G29" t="s">
        <v>113</v>
      </c>
    </row>
    <row r="30" spans="4:7" x14ac:dyDescent="0.2">
      <c r="G30" t="s">
        <v>114</v>
      </c>
    </row>
    <row r="31" spans="4:7" x14ac:dyDescent="0.2">
      <c r="G31" t="s">
        <v>115</v>
      </c>
    </row>
    <row r="32" spans="4:7" x14ac:dyDescent="0.2">
      <c r="G32" t="s">
        <v>116</v>
      </c>
    </row>
    <row r="33" spans="7:7" x14ac:dyDescent="0.2">
      <c r="G33" t="s">
        <v>117</v>
      </c>
    </row>
    <row r="34" spans="7:7" x14ac:dyDescent="0.2">
      <c r="G34" t="s">
        <v>118</v>
      </c>
    </row>
    <row r="35" spans="7:7" x14ac:dyDescent="0.2">
      <c r="G35" t="s">
        <v>119</v>
      </c>
    </row>
    <row r="36" spans="7:7" x14ac:dyDescent="0.2">
      <c r="G36" t="s">
        <v>92</v>
      </c>
    </row>
    <row r="37" spans="7:7" x14ac:dyDescent="0.2">
      <c r="G37" t="s">
        <v>93</v>
      </c>
    </row>
    <row r="38" spans="7:7" x14ac:dyDescent="0.2">
      <c r="G38" t="s">
        <v>95</v>
      </c>
    </row>
    <row r="39" spans="7:7" x14ac:dyDescent="0.2">
      <c r="G39" t="s">
        <v>96</v>
      </c>
    </row>
    <row r="40" spans="7:7" x14ac:dyDescent="0.2">
      <c r="G40" t="s">
        <v>98</v>
      </c>
    </row>
    <row r="41" spans="7:7" x14ac:dyDescent="0.2">
      <c r="G41" t="s">
        <v>134</v>
      </c>
    </row>
    <row r="42" spans="7:7" x14ac:dyDescent="0.2">
      <c r="G42" t="s">
        <v>126</v>
      </c>
    </row>
    <row r="43" spans="7:7" x14ac:dyDescent="0.2">
      <c r="G43" t="s">
        <v>125</v>
      </c>
    </row>
    <row r="44" spans="7:7" x14ac:dyDescent="0.2">
      <c r="G44" t="s">
        <v>94</v>
      </c>
    </row>
    <row r="45" spans="7:7" x14ac:dyDescent="0.2">
      <c r="G45" t="s">
        <v>97</v>
      </c>
    </row>
    <row r="46" spans="7:7" x14ac:dyDescent="0.2">
      <c r="G46" t="s">
        <v>104</v>
      </c>
    </row>
    <row r="47" spans="7:7" x14ac:dyDescent="0.2">
      <c r="G47" t="s">
        <v>109</v>
      </c>
    </row>
    <row r="48" spans="7:7" x14ac:dyDescent="0.2">
      <c r="G48" t="s">
        <v>120</v>
      </c>
    </row>
    <row r="49" spans="7:7" x14ac:dyDescent="0.2">
      <c r="G49" t="s">
        <v>121</v>
      </c>
    </row>
    <row r="50" spans="7:7" x14ac:dyDescent="0.2">
      <c r="G50" t="s">
        <v>135</v>
      </c>
    </row>
    <row r="51" spans="7:7" x14ac:dyDescent="0.2">
      <c r="G51" t="s">
        <v>138</v>
      </c>
    </row>
    <row r="52" spans="7:7" x14ac:dyDescent="0.2">
      <c r="G52" t="s">
        <v>139</v>
      </c>
    </row>
    <row r="53" spans="7:7" x14ac:dyDescent="0.2">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2023-03-08T13:15:36Z</dcterms:modified>
</cp:coreProperties>
</file>